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defaultThemeVersion="124226"/>
  <bookViews>
    <workbookView xWindow="360" yWindow="2580" windowWidth="11595" windowHeight="9270" tabRatio="631"/>
  </bookViews>
  <sheets>
    <sheet name="2" sheetId="205" r:id="rId1"/>
  </sheets>
  <definedNames>
    <definedName name="_xlnm._FilterDatabase" localSheetId="0" hidden="1">'2'!$C$17:$C$147</definedName>
    <definedName name="_xlnm.Print_Area" localSheetId="0">'2'!$A$1:$BW$149</definedName>
  </definedNames>
  <calcPr calcId="125725"/>
</workbook>
</file>

<file path=xl/calcChain.xml><?xml version="1.0" encoding="utf-8"?>
<calcChain xmlns="http://schemas.openxmlformats.org/spreadsheetml/2006/main">
  <c r="AG57" i="205"/>
  <c r="AG58"/>
  <c r="AG59"/>
  <c r="AG60"/>
  <c r="BW34"/>
  <c r="Z56" l="1"/>
  <c r="AA56"/>
  <c r="AB56"/>
  <c r="AC56"/>
  <c r="AE56"/>
  <c r="AF56"/>
  <c r="AG56"/>
  <c r="AH56"/>
  <c r="AJ56"/>
  <c r="AK56"/>
  <c r="AL56"/>
  <c r="AM56"/>
  <c r="AO56"/>
  <c r="AP56"/>
  <c r="AQ56"/>
  <c r="AR56"/>
  <c r="AT56"/>
  <c r="AU56"/>
  <c r="AV56"/>
  <c r="AW56"/>
  <c r="AY56"/>
  <c r="AZ56"/>
  <c r="BA56"/>
  <c r="BB56"/>
  <c r="BC56"/>
  <c r="BD56"/>
  <c r="BE56"/>
  <c r="BF56"/>
  <c r="BG56"/>
  <c r="BH56"/>
  <c r="BI56"/>
  <c r="BJ56"/>
  <c r="BK56"/>
  <c r="BL56"/>
  <c r="Y39"/>
  <c r="Y40"/>
  <c r="Y41"/>
  <c r="O56"/>
  <c r="BV62"/>
  <c r="BU62"/>
  <c r="BT62"/>
  <c r="BS62"/>
  <c r="BP62"/>
  <c r="BO62"/>
  <c r="BN62"/>
  <c r="AX62"/>
  <c r="AS62"/>
  <c r="AN62"/>
  <c r="AI62"/>
  <c r="AD62"/>
  <c r="AC62"/>
  <c r="BQ62" s="1"/>
  <c r="BV63"/>
  <c r="BU63"/>
  <c r="BT63"/>
  <c r="BS63"/>
  <c r="BQ63"/>
  <c r="BP63"/>
  <c r="BO63"/>
  <c r="BN63"/>
  <c r="BM63" s="1"/>
  <c r="AX63"/>
  <c r="AS63"/>
  <c r="AN63"/>
  <c r="AI63"/>
  <c r="AD63"/>
  <c r="Y63"/>
  <c r="R63"/>
  <c r="S63" s="1"/>
  <c r="S56" s="1"/>
  <c r="BV61"/>
  <c r="BU61"/>
  <c r="BT61"/>
  <c r="BS61"/>
  <c r="BO61"/>
  <c r="BN61"/>
  <c r="AX61"/>
  <c r="AS61"/>
  <c r="AN61"/>
  <c r="AM61"/>
  <c r="AI61" s="1"/>
  <c r="AL61"/>
  <c r="AD61"/>
  <c r="AC61"/>
  <c r="BQ61" s="1"/>
  <c r="AB61"/>
  <c r="BP61" s="1"/>
  <c r="BV60"/>
  <c r="BT60"/>
  <c r="BT56" s="1"/>
  <c r="BS60"/>
  <c r="BO60"/>
  <c r="BN60"/>
  <c r="AX60"/>
  <c r="AS60"/>
  <c r="AN60"/>
  <c r="AI60"/>
  <c r="BU60"/>
  <c r="AD60"/>
  <c r="AC60"/>
  <c r="BQ60" s="1"/>
  <c r="AB60"/>
  <c r="BP60" s="1"/>
  <c r="BV59"/>
  <c r="BT59"/>
  <c r="BS59"/>
  <c r="BQ59"/>
  <c r="BO59"/>
  <c r="BN59"/>
  <c r="AX59"/>
  <c r="AS59"/>
  <c r="AN59"/>
  <c r="AI59"/>
  <c r="BU59"/>
  <c r="AB59"/>
  <c r="BP59" s="1"/>
  <c r="BV58"/>
  <c r="BT58"/>
  <c r="BS58"/>
  <c r="BO58"/>
  <c r="BO56" s="1"/>
  <c r="BN58"/>
  <c r="AX58"/>
  <c r="AS58"/>
  <c r="AQ58"/>
  <c r="AN58"/>
  <c r="AN56" s="1"/>
  <c r="AL58"/>
  <c r="BU58"/>
  <c r="AC58"/>
  <c r="BQ58" s="1"/>
  <c r="AB58"/>
  <c r="BV57"/>
  <c r="BT57"/>
  <c r="BS57"/>
  <c r="BS56" s="1"/>
  <c r="BP57"/>
  <c r="BO57"/>
  <c r="BN57"/>
  <c r="BN56" s="1"/>
  <c r="AX57"/>
  <c r="AX56" s="1"/>
  <c r="AS57"/>
  <c r="AS56" s="1"/>
  <c r="AN57"/>
  <c r="AI57"/>
  <c r="AD57"/>
  <c r="AC57"/>
  <c r="Y57" s="1"/>
  <c r="R68"/>
  <c r="R71"/>
  <c r="BV56" l="1"/>
  <c r="BR62"/>
  <c r="BQ57"/>
  <c r="BQ56" s="1"/>
  <c r="Y58"/>
  <c r="Y56" s="1"/>
  <c r="Y62"/>
  <c r="R56"/>
  <c r="R54" s="1"/>
  <c r="BR59"/>
  <c r="BP58"/>
  <c r="BM58" s="1"/>
  <c r="AD59"/>
  <c r="BU57"/>
  <c r="BU56" s="1"/>
  <c r="AD58"/>
  <c r="BM57"/>
  <c r="BR63"/>
  <c r="Y61"/>
  <c r="BR61"/>
  <c r="BM62"/>
  <c r="BM61"/>
  <c r="BM60"/>
  <c r="BR60"/>
  <c r="BR58"/>
  <c r="BM59"/>
  <c r="Y60"/>
  <c r="AI58"/>
  <c r="AI56" s="1"/>
  <c r="Y59"/>
  <c r="BV149"/>
  <c r="BS149"/>
  <c r="BT149"/>
  <c r="BU149"/>
  <c r="AO115"/>
  <c r="AP115"/>
  <c r="AQ115"/>
  <c r="AR115"/>
  <c r="AT115"/>
  <c r="AU115"/>
  <c r="AV115"/>
  <c r="AW115"/>
  <c r="AY115"/>
  <c r="AZ115"/>
  <c r="BA115"/>
  <c r="BB115"/>
  <c r="BD115"/>
  <c r="BE115"/>
  <c r="BF115"/>
  <c r="BG115"/>
  <c r="BI115"/>
  <c r="BJ115"/>
  <c r="BK115"/>
  <c r="BL115"/>
  <c r="AO147"/>
  <c r="AP147"/>
  <c r="AQ147"/>
  <c r="AR147"/>
  <c r="AT147"/>
  <c r="AU147"/>
  <c r="AV147"/>
  <c r="AW147"/>
  <c r="AY147"/>
  <c r="AZ147"/>
  <c r="BA147"/>
  <c r="BB147"/>
  <c r="BC147"/>
  <c r="BD147"/>
  <c r="BE147"/>
  <c r="BF147"/>
  <c r="BG147"/>
  <c r="BH147"/>
  <c r="BI147"/>
  <c r="BJ147"/>
  <c r="BK147"/>
  <c r="BL147"/>
  <c r="BU123"/>
  <c r="BU118"/>
  <c r="Y118"/>
  <c r="AD118"/>
  <c r="AI118"/>
  <c r="AN118"/>
  <c r="AS118"/>
  <c r="AX118"/>
  <c r="BC118"/>
  <c r="BH118"/>
  <c r="BN118"/>
  <c r="BO118"/>
  <c r="BP118"/>
  <c r="BQ118"/>
  <c r="BS118"/>
  <c r="BT118"/>
  <c r="BV118"/>
  <c r="Y123"/>
  <c r="AD123"/>
  <c r="AI123"/>
  <c r="AN123"/>
  <c r="AS123"/>
  <c r="AX123"/>
  <c r="BN123"/>
  <c r="BO123"/>
  <c r="BP123"/>
  <c r="BQ123"/>
  <c r="BS123"/>
  <c r="BT123"/>
  <c r="BV123"/>
  <c r="Y149"/>
  <c r="AD149"/>
  <c r="AI149"/>
  <c r="AN149"/>
  <c r="AS149"/>
  <c r="AX149"/>
  <c r="BN149"/>
  <c r="BO149"/>
  <c r="BP149"/>
  <c r="BQ149"/>
  <c r="O147"/>
  <c r="O34" s="1"/>
  <c r="O143"/>
  <c r="O33" s="1"/>
  <c r="O142"/>
  <c r="O32" s="1"/>
  <c r="O140"/>
  <c r="O139"/>
  <c r="O138"/>
  <c r="O137"/>
  <c r="O135"/>
  <c r="O134"/>
  <c r="O132"/>
  <c r="O131"/>
  <c r="O128"/>
  <c r="O127"/>
  <c r="O126"/>
  <c r="O125"/>
  <c r="O115"/>
  <c r="O114"/>
  <c r="O113"/>
  <c r="O112"/>
  <c r="O110"/>
  <c r="O109"/>
  <c r="O108"/>
  <c r="O107"/>
  <c r="O106"/>
  <c r="O105"/>
  <c r="O103"/>
  <c r="O102"/>
  <c r="O100"/>
  <c r="O99"/>
  <c r="O89"/>
  <c r="O25" s="1"/>
  <c r="O88"/>
  <c r="O24" s="1"/>
  <c r="O84"/>
  <c r="O23" s="1"/>
  <c r="O83"/>
  <c r="O82"/>
  <c r="O80"/>
  <c r="O78"/>
  <c r="O76"/>
  <c r="O75"/>
  <c r="O74"/>
  <c r="O70"/>
  <c r="O66"/>
  <c r="O55"/>
  <c r="O54" s="1"/>
  <c r="O53"/>
  <c r="O52"/>
  <c r="O51"/>
  <c r="O49"/>
  <c r="O48"/>
  <c r="O47"/>
  <c r="O44"/>
  <c r="O43"/>
  <c r="O39"/>
  <c r="R24"/>
  <c r="S24"/>
  <c r="Z24"/>
  <c r="AA24"/>
  <c r="AB24"/>
  <c r="R32"/>
  <c r="S32"/>
  <c r="Z32"/>
  <c r="AA32"/>
  <c r="AB32"/>
  <c r="D34"/>
  <c r="G34"/>
  <c r="R38"/>
  <c r="R42"/>
  <c r="S42"/>
  <c r="R46"/>
  <c r="S46"/>
  <c r="R50"/>
  <c r="S50"/>
  <c r="S54"/>
  <c r="R66"/>
  <c r="R65" s="1"/>
  <c r="R64" s="1"/>
  <c r="R21" s="1"/>
  <c r="R69"/>
  <c r="S69"/>
  <c r="S71"/>
  <c r="R72"/>
  <c r="S72" s="1"/>
  <c r="R73"/>
  <c r="S73"/>
  <c r="R77"/>
  <c r="S77"/>
  <c r="R81"/>
  <c r="R22" s="1"/>
  <c r="S81"/>
  <c r="S22" s="1"/>
  <c r="R84"/>
  <c r="R23" s="1"/>
  <c r="T84"/>
  <c r="U84"/>
  <c r="V84"/>
  <c r="W84"/>
  <c r="X84"/>
  <c r="R87"/>
  <c r="S87"/>
  <c r="S84" s="1"/>
  <c r="S23" s="1"/>
  <c r="R89"/>
  <c r="R25" s="1"/>
  <c r="S89"/>
  <c r="S25" s="1"/>
  <c r="R98"/>
  <c r="S98"/>
  <c r="R101"/>
  <c r="S101"/>
  <c r="R104"/>
  <c r="S104"/>
  <c r="R116"/>
  <c r="R115" s="1"/>
  <c r="R111" s="1"/>
  <c r="R28" s="1"/>
  <c r="R124"/>
  <c r="R29" s="1"/>
  <c r="S124"/>
  <c r="S29" s="1"/>
  <c r="R130"/>
  <c r="S130"/>
  <c r="R133"/>
  <c r="S133"/>
  <c r="S136"/>
  <c r="S31" s="1"/>
  <c r="R140"/>
  <c r="R136" s="1"/>
  <c r="R31" s="1"/>
  <c r="S140"/>
  <c r="R144"/>
  <c r="R145"/>
  <c r="S145" s="1"/>
  <c r="R147"/>
  <c r="R34" s="1"/>
  <c r="S147"/>
  <c r="S34" s="1"/>
  <c r="AD56" l="1"/>
  <c r="O98"/>
  <c r="O46"/>
  <c r="BM56"/>
  <c r="BP56"/>
  <c r="S129"/>
  <c r="S30" s="1"/>
  <c r="R45"/>
  <c r="R37" s="1"/>
  <c r="BM118"/>
  <c r="O42"/>
  <c r="O41" s="1"/>
  <c r="O136"/>
  <c r="O31" s="1"/>
  <c r="O133"/>
  <c r="R97"/>
  <c r="R27" s="1"/>
  <c r="O81"/>
  <c r="O22" s="1"/>
  <c r="S38"/>
  <c r="O73"/>
  <c r="O101"/>
  <c r="O124"/>
  <c r="O29" s="1"/>
  <c r="R129"/>
  <c r="R30" s="1"/>
  <c r="S45"/>
  <c r="O50"/>
  <c r="O130"/>
  <c r="BM149"/>
  <c r="BR57"/>
  <c r="BR56" s="1"/>
  <c r="S97"/>
  <c r="S27" s="1"/>
  <c r="O77"/>
  <c r="O104"/>
  <c r="O97" s="1"/>
  <c r="R143"/>
  <c r="R33" s="1"/>
  <c r="BM123"/>
  <c r="S70"/>
  <c r="BR149"/>
  <c r="BR123"/>
  <c r="BR118"/>
  <c r="O111"/>
  <c r="O28" s="1"/>
  <c r="O65"/>
  <c r="O38"/>
  <c r="R70"/>
  <c r="S68"/>
  <c r="S66" s="1"/>
  <c r="S65" s="1"/>
  <c r="S64" s="1"/>
  <c r="S21" s="1"/>
  <c r="S144"/>
  <c r="S143" s="1"/>
  <c r="S33" s="1"/>
  <c r="S116"/>
  <c r="S115" s="1"/>
  <c r="S111" s="1"/>
  <c r="R26" l="1"/>
  <c r="O129"/>
  <c r="O30" s="1"/>
  <c r="S37"/>
  <c r="S36" s="1"/>
  <c r="R96"/>
  <c r="S96"/>
  <c r="S28"/>
  <c r="S26" s="1"/>
  <c r="O45"/>
  <c r="O37" s="1"/>
  <c r="O20" s="1"/>
  <c r="O64"/>
  <c r="O21" s="1"/>
  <c r="R36"/>
  <c r="R20"/>
  <c r="R19" s="1"/>
  <c r="O27"/>
  <c r="Z84"/>
  <c r="Z23" s="1"/>
  <c r="AA84"/>
  <c r="AA23" s="1"/>
  <c r="AB84"/>
  <c r="AB23" s="1"/>
  <c r="AC84"/>
  <c r="AE84"/>
  <c r="AF84"/>
  <c r="AG84"/>
  <c r="AH84"/>
  <c r="AJ84"/>
  <c r="AK84"/>
  <c r="AM84"/>
  <c r="AO84"/>
  <c r="AP84"/>
  <c r="AQ84"/>
  <c r="AR84"/>
  <c r="AT84"/>
  <c r="AU84"/>
  <c r="AV84"/>
  <c r="AW84"/>
  <c r="AY84"/>
  <c r="AZ84"/>
  <c r="BA84"/>
  <c r="BB84"/>
  <c r="BC84"/>
  <c r="BD84"/>
  <c r="BE84"/>
  <c r="BF84"/>
  <c r="BG84"/>
  <c r="BH84"/>
  <c r="BI84"/>
  <c r="BJ84"/>
  <c r="BK84"/>
  <c r="BL84"/>
  <c r="AQ141"/>
  <c r="BU141" s="1"/>
  <c r="BA111"/>
  <c r="BA28" s="1"/>
  <c r="BT148"/>
  <c r="BT147" s="1"/>
  <c r="BU148"/>
  <c r="BU147" s="1"/>
  <c r="BS148"/>
  <c r="BS147" s="1"/>
  <c r="BT144"/>
  <c r="BV144"/>
  <c r="BT145"/>
  <c r="BU145"/>
  <c r="BV145"/>
  <c r="BT146"/>
  <c r="BU146"/>
  <c r="BV146"/>
  <c r="BS145"/>
  <c r="BS146"/>
  <c r="BS144"/>
  <c r="BT141"/>
  <c r="BV141"/>
  <c r="BT142"/>
  <c r="BU142"/>
  <c r="BV142"/>
  <c r="BS142"/>
  <c r="BS141"/>
  <c r="BT137"/>
  <c r="BU137"/>
  <c r="BV137"/>
  <c r="BT138"/>
  <c r="BU138"/>
  <c r="BV138"/>
  <c r="BT139"/>
  <c r="BU139"/>
  <c r="BV139"/>
  <c r="BS138"/>
  <c r="BS139"/>
  <c r="BS137"/>
  <c r="BT134"/>
  <c r="BU134"/>
  <c r="BV134"/>
  <c r="BT135"/>
  <c r="BU135"/>
  <c r="BV135"/>
  <c r="BS135"/>
  <c r="BS134"/>
  <c r="BT131"/>
  <c r="BU131"/>
  <c r="BV131"/>
  <c r="BT132"/>
  <c r="BU132"/>
  <c r="BV132"/>
  <c r="BS132"/>
  <c r="BS131"/>
  <c r="BS126"/>
  <c r="BT126"/>
  <c r="BU126"/>
  <c r="BV126"/>
  <c r="BS127"/>
  <c r="BT127"/>
  <c r="BU127"/>
  <c r="BV127"/>
  <c r="BS128"/>
  <c r="BT128"/>
  <c r="BU128"/>
  <c r="BV128"/>
  <c r="BT125"/>
  <c r="BU125"/>
  <c r="BV125"/>
  <c r="BS125"/>
  <c r="BT116"/>
  <c r="BV116"/>
  <c r="BT117"/>
  <c r="BU117"/>
  <c r="BV117"/>
  <c r="BT119"/>
  <c r="BV119"/>
  <c r="BT120"/>
  <c r="BU120"/>
  <c r="BV120"/>
  <c r="BT121"/>
  <c r="BU121"/>
  <c r="BV121"/>
  <c r="BT122"/>
  <c r="BU122"/>
  <c r="BV122"/>
  <c r="BS117"/>
  <c r="BS119"/>
  <c r="BS120"/>
  <c r="BS121"/>
  <c r="BS122"/>
  <c r="BS116"/>
  <c r="BS113"/>
  <c r="BT113"/>
  <c r="BU113"/>
  <c r="BV113"/>
  <c r="BS114"/>
  <c r="BT114"/>
  <c r="BU114"/>
  <c r="BV114"/>
  <c r="BT112"/>
  <c r="BU112"/>
  <c r="BV112"/>
  <c r="BS112"/>
  <c r="BS106"/>
  <c r="BT106"/>
  <c r="BU106"/>
  <c r="BV106"/>
  <c r="BS107"/>
  <c r="BT107"/>
  <c r="BU107"/>
  <c r="BV107"/>
  <c r="BS108"/>
  <c r="BT108"/>
  <c r="BU108"/>
  <c r="BV108"/>
  <c r="BS109"/>
  <c r="BT109"/>
  <c r="BU109"/>
  <c r="BV109"/>
  <c r="BS110"/>
  <c r="BT110"/>
  <c r="BU110"/>
  <c r="BV110"/>
  <c r="BT105"/>
  <c r="BU105"/>
  <c r="BV105"/>
  <c r="BS105"/>
  <c r="BT102"/>
  <c r="BU102"/>
  <c r="BV102"/>
  <c r="BT103"/>
  <c r="BU103"/>
  <c r="BV103"/>
  <c r="BS103"/>
  <c r="BS102"/>
  <c r="BT99"/>
  <c r="BU99"/>
  <c r="BV99"/>
  <c r="BT100"/>
  <c r="BU100"/>
  <c r="BV100"/>
  <c r="BS100"/>
  <c r="BS99"/>
  <c r="BT90"/>
  <c r="BT91"/>
  <c r="BU91"/>
  <c r="BT92"/>
  <c r="BV92"/>
  <c r="BT93"/>
  <c r="BV93"/>
  <c r="BT94"/>
  <c r="BU94"/>
  <c r="BV94"/>
  <c r="BT95"/>
  <c r="BU95"/>
  <c r="BV95"/>
  <c r="BS91"/>
  <c r="BS92"/>
  <c r="BS93"/>
  <c r="BS94"/>
  <c r="BS95"/>
  <c r="BS90"/>
  <c r="BT85"/>
  <c r="BU85"/>
  <c r="BV85"/>
  <c r="BT86"/>
  <c r="BU86"/>
  <c r="BV86"/>
  <c r="BT87"/>
  <c r="BU87"/>
  <c r="BV87"/>
  <c r="BT88"/>
  <c r="BU88"/>
  <c r="BV88"/>
  <c r="BS86"/>
  <c r="BS87"/>
  <c r="BS88"/>
  <c r="BS85"/>
  <c r="BT82"/>
  <c r="BU82"/>
  <c r="BV82"/>
  <c r="BT83"/>
  <c r="BU83"/>
  <c r="BV83"/>
  <c r="BS83"/>
  <c r="BS82"/>
  <c r="BT79"/>
  <c r="BV79"/>
  <c r="BT80"/>
  <c r="BU80"/>
  <c r="BV80"/>
  <c r="BS80"/>
  <c r="BS79"/>
  <c r="BT74"/>
  <c r="BU74"/>
  <c r="BV74"/>
  <c r="BT75"/>
  <c r="BU75"/>
  <c r="BV75"/>
  <c r="BT76"/>
  <c r="BU76"/>
  <c r="BV76"/>
  <c r="BS75"/>
  <c r="BS76"/>
  <c r="BS74"/>
  <c r="BT71"/>
  <c r="BU71"/>
  <c r="BV71"/>
  <c r="BT72"/>
  <c r="BU72"/>
  <c r="BV72"/>
  <c r="BS72"/>
  <c r="BS71"/>
  <c r="BT67"/>
  <c r="BU67"/>
  <c r="BV67"/>
  <c r="BT68"/>
  <c r="BU68"/>
  <c r="BV68"/>
  <c r="BT69"/>
  <c r="BU69"/>
  <c r="BV69"/>
  <c r="BS68"/>
  <c r="BS69"/>
  <c r="BS67"/>
  <c r="BT55"/>
  <c r="BU55"/>
  <c r="BV55"/>
  <c r="BS55"/>
  <c r="BT51"/>
  <c r="BU51"/>
  <c r="BV51"/>
  <c r="BT52"/>
  <c r="BU52"/>
  <c r="BV52"/>
  <c r="BT53"/>
  <c r="BU53"/>
  <c r="BV53"/>
  <c r="BS52"/>
  <c r="BS53"/>
  <c r="BS51"/>
  <c r="BT47"/>
  <c r="BU47"/>
  <c r="BV47"/>
  <c r="BT48"/>
  <c r="BU48"/>
  <c r="BV48"/>
  <c r="BT49"/>
  <c r="BU49"/>
  <c r="BV49"/>
  <c r="BS48"/>
  <c r="BS49"/>
  <c r="BS47"/>
  <c r="BT43"/>
  <c r="BU43"/>
  <c r="BV43"/>
  <c r="BT44"/>
  <c r="BU44"/>
  <c r="BV44"/>
  <c r="BS44"/>
  <c r="BS43"/>
  <c r="BT39"/>
  <c r="BU39"/>
  <c r="BV39"/>
  <c r="BS39"/>
  <c r="BO148"/>
  <c r="BO147" s="1"/>
  <c r="BP148"/>
  <c r="BP147" s="1"/>
  <c r="BQ148"/>
  <c r="BQ147" s="1"/>
  <c r="BN148"/>
  <c r="BN147" s="1"/>
  <c r="BN145"/>
  <c r="BO145"/>
  <c r="BP145"/>
  <c r="BQ145"/>
  <c r="BN146"/>
  <c r="BO146"/>
  <c r="BP146"/>
  <c r="BQ146"/>
  <c r="BO144"/>
  <c r="BP144"/>
  <c r="BQ144"/>
  <c r="BN144"/>
  <c r="BN142"/>
  <c r="BO142"/>
  <c r="BP142"/>
  <c r="BQ142"/>
  <c r="BO141"/>
  <c r="BP141"/>
  <c r="BN141"/>
  <c r="BN138"/>
  <c r="BO138"/>
  <c r="BP138"/>
  <c r="BQ138"/>
  <c r="BN139"/>
  <c r="BO139"/>
  <c r="BP139"/>
  <c r="BQ139"/>
  <c r="BO137"/>
  <c r="BP137"/>
  <c r="BQ137"/>
  <c r="BN137"/>
  <c r="BN135"/>
  <c r="BO135"/>
  <c r="BP135"/>
  <c r="BQ135"/>
  <c r="BO134"/>
  <c r="BP134"/>
  <c r="BQ134"/>
  <c r="BN134"/>
  <c r="BO131"/>
  <c r="BP131"/>
  <c r="BQ131"/>
  <c r="BO132"/>
  <c r="BP132"/>
  <c r="BQ132"/>
  <c r="BN132"/>
  <c r="BN131"/>
  <c r="BO125"/>
  <c r="BP125"/>
  <c r="BQ125"/>
  <c r="BO126"/>
  <c r="BP126"/>
  <c r="BQ126"/>
  <c r="BO127"/>
  <c r="BP127"/>
  <c r="BQ127"/>
  <c r="BO128"/>
  <c r="BP128"/>
  <c r="BQ128"/>
  <c r="BN126"/>
  <c r="BN127"/>
  <c r="BN128"/>
  <c r="BN125"/>
  <c r="BO116"/>
  <c r="BO117"/>
  <c r="BP117"/>
  <c r="BQ117"/>
  <c r="BO119"/>
  <c r="BP119"/>
  <c r="BQ119"/>
  <c r="BO120"/>
  <c r="BP120"/>
  <c r="BQ120"/>
  <c r="BO121"/>
  <c r="BP121"/>
  <c r="BQ121"/>
  <c r="BO122"/>
  <c r="BP122"/>
  <c r="BQ122"/>
  <c r="BN117"/>
  <c r="BN119"/>
  <c r="BN120"/>
  <c r="BN121"/>
  <c r="BN122"/>
  <c r="BN116"/>
  <c r="BO112"/>
  <c r="BP112"/>
  <c r="BQ112"/>
  <c r="BO113"/>
  <c r="BP113"/>
  <c r="BQ113"/>
  <c r="BO114"/>
  <c r="BP114"/>
  <c r="BQ114"/>
  <c r="BN113"/>
  <c r="BN114"/>
  <c r="BN112"/>
  <c r="BO105"/>
  <c r="BP105"/>
  <c r="BQ105"/>
  <c r="BO106"/>
  <c r="BP106"/>
  <c r="BQ106"/>
  <c r="BO107"/>
  <c r="BP107"/>
  <c r="BQ107"/>
  <c r="BO108"/>
  <c r="BP108"/>
  <c r="BQ108"/>
  <c r="BO109"/>
  <c r="BP109"/>
  <c r="BQ109"/>
  <c r="BO110"/>
  <c r="BP110"/>
  <c r="BQ110"/>
  <c r="BN106"/>
  <c r="BN107"/>
  <c r="BN108"/>
  <c r="BN109"/>
  <c r="BN110"/>
  <c r="BN105"/>
  <c r="BO102"/>
  <c r="BP102"/>
  <c r="BQ102"/>
  <c r="BO103"/>
  <c r="BP103"/>
  <c r="BQ103"/>
  <c r="BN103"/>
  <c r="BN102"/>
  <c r="BN100"/>
  <c r="BO100"/>
  <c r="BP100"/>
  <c r="BQ100"/>
  <c r="BO99"/>
  <c r="BP99"/>
  <c r="BQ99"/>
  <c r="BN99"/>
  <c r="BN91"/>
  <c r="BO91"/>
  <c r="BP91"/>
  <c r="BN92"/>
  <c r="BO92"/>
  <c r="BP92"/>
  <c r="BN93"/>
  <c r="BO93"/>
  <c r="BP93"/>
  <c r="BN94"/>
  <c r="BO94"/>
  <c r="BP94"/>
  <c r="BQ94"/>
  <c r="BN95"/>
  <c r="BO95"/>
  <c r="BP95"/>
  <c r="BQ95"/>
  <c r="BO90"/>
  <c r="BQ90"/>
  <c r="BN90"/>
  <c r="BO85"/>
  <c r="BQ85"/>
  <c r="BQ84" s="1"/>
  <c r="BO86"/>
  <c r="BQ86"/>
  <c r="BO87"/>
  <c r="BP87"/>
  <c r="BQ87"/>
  <c r="BO88"/>
  <c r="BP88"/>
  <c r="BQ88"/>
  <c r="BN86"/>
  <c r="BN87"/>
  <c r="BN88"/>
  <c r="BN85"/>
  <c r="BN84" s="1"/>
  <c r="BN83"/>
  <c r="BO83"/>
  <c r="BP83"/>
  <c r="BQ83"/>
  <c r="BO82"/>
  <c r="BP82"/>
  <c r="BQ82"/>
  <c r="BN82"/>
  <c r="BO79"/>
  <c r="BP79"/>
  <c r="BQ79"/>
  <c r="BO80"/>
  <c r="BP80"/>
  <c r="BQ80"/>
  <c r="BN80"/>
  <c r="BN79"/>
  <c r="BO74"/>
  <c r="BP74"/>
  <c r="BQ74"/>
  <c r="BO75"/>
  <c r="BP75"/>
  <c r="BQ75"/>
  <c r="BO76"/>
  <c r="BP76"/>
  <c r="BQ76"/>
  <c r="BN75"/>
  <c r="BN76"/>
  <c r="BN74"/>
  <c r="BO71"/>
  <c r="BP71"/>
  <c r="BQ71"/>
  <c r="BO72"/>
  <c r="BP72"/>
  <c r="BQ72"/>
  <c r="BN72"/>
  <c r="BN71"/>
  <c r="BO67"/>
  <c r="BP67"/>
  <c r="BO68"/>
  <c r="BP68"/>
  <c r="BQ68"/>
  <c r="BO69"/>
  <c r="BP69"/>
  <c r="BQ69"/>
  <c r="BN68"/>
  <c r="BN69"/>
  <c r="BN67"/>
  <c r="BO55"/>
  <c r="BP55"/>
  <c r="BQ55"/>
  <c r="BN55"/>
  <c r="BO51"/>
  <c r="BP51"/>
  <c r="BQ51"/>
  <c r="BO52"/>
  <c r="BP52"/>
  <c r="BQ52"/>
  <c r="BO53"/>
  <c r="BP53"/>
  <c r="BQ53"/>
  <c r="BN52"/>
  <c r="BN53"/>
  <c r="BN51"/>
  <c r="BO49"/>
  <c r="BP49"/>
  <c r="BQ49"/>
  <c r="BN49"/>
  <c r="BO48"/>
  <c r="BP48"/>
  <c r="BQ48"/>
  <c r="BN48"/>
  <c r="BO47"/>
  <c r="BP47"/>
  <c r="BQ47"/>
  <c r="BN47"/>
  <c r="BO44"/>
  <c r="BP44"/>
  <c r="BQ44"/>
  <c r="BN44"/>
  <c r="BO43"/>
  <c r="BP43"/>
  <c r="BQ43"/>
  <c r="BN43"/>
  <c r="BO39"/>
  <c r="BP39"/>
  <c r="BQ39"/>
  <c r="BN39"/>
  <c r="BC117"/>
  <c r="BC115" s="1"/>
  <c r="BC146"/>
  <c r="BH146"/>
  <c r="BH117"/>
  <c r="BH115" s="1"/>
  <c r="AV79"/>
  <c r="AS79" s="1"/>
  <c r="AS92"/>
  <c r="AS119"/>
  <c r="BA144"/>
  <c r="AX144" s="1"/>
  <c r="AX88"/>
  <c r="AX148"/>
  <c r="AX147" s="1"/>
  <c r="AX145"/>
  <c r="AX146"/>
  <c r="AX142"/>
  <c r="AX141"/>
  <c r="AX138"/>
  <c r="AX139"/>
  <c r="AX137"/>
  <c r="AX135"/>
  <c r="AX134"/>
  <c r="AX132"/>
  <c r="AX131"/>
  <c r="AX126"/>
  <c r="AX127"/>
  <c r="AX128"/>
  <c r="AX125"/>
  <c r="AX117"/>
  <c r="AX119"/>
  <c r="AX120"/>
  <c r="AX121"/>
  <c r="AX122"/>
  <c r="AX116"/>
  <c r="AX113"/>
  <c r="AX114"/>
  <c r="AX112"/>
  <c r="AX106"/>
  <c r="AX107"/>
  <c r="AX108"/>
  <c r="AX109"/>
  <c r="AX110"/>
  <c r="AX105"/>
  <c r="AX103"/>
  <c r="AX102"/>
  <c r="AX100"/>
  <c r="AX99"/>
  <c r="AX91"/>
  <c r="AX92"/>
  <c r="AX93"/>
  <c r="AX94"/>
  <c r="AX95"/>
  <c r="AX90"/>
  <c r="AX86"/>
  <c r="AX87"/>
  <c r="AX85"/>
  <c r="AX83"/>
  <c r="AX82"/>
  <c r="AX80"/>
  <c r="AX79"/>
  <c r="AX75"/>
  <c r="AX76"/>
  <c r="AX74"/>
  <c r="AX72"/>
  <c r="AX71"/>
  <c r="AX69"/>
  <c r="AX68"/>
  <c r="AX67"/>
  <c r="AX55"/>
  <c r="AX52"/>
  <c r="AX53"/>
  <c r="AX51"/>
  <c r="AX49"/>
  <c r="AX48"/>
  <c r="AX47"/>
  <c r="AX44"/>
  <c r="AX43"/>
  <c r="AS148"/>
  <c r="AS147" s="1"/>
  <c r="AS145"/>
  <c r="AS146"/>
  <c r="AS144"/>
  <c r="AS142"/>
  <c r="AS141"/>
  <c r="AS138"/>
  <c r="AS139"/>
  <c r="AS137"/>
  <c r="AS135"/>
  <c r="AS134"/>
  <c r="AS132"/>
  <c r="AS131"/>
  <c r="AS126"/>
  <c r="AS127"/>
  <c r="AS128"/>
  <c r="AS125"/>
  <c r="AS117"/>
  <c r="AS120"/>
  <c r="AS121"/>
  <c r="AS122"/>
  <c r="AS116"/>
  <c r="AS113"/>
  <c r="AS114"/>
  <c r="AS112"/>
  <c r="AS106"/>
  <c r="AS107"/>
  <c r="AS108"/>
  <c r="AS109"/>
  <c r="AS110"/>
  <c r="AS105"/>
  <c r="AS103"/>
  <c r="AS102"/>
  <c r="AS100"/>
  <c r="AS99"/>
  <c r="AS91"/>
  <c r="AS93"/>
  <c r="AS94"/>
  <c r="AS95"/>
  <c r="AS90"/>
  <c r="AS86"/>
  <c r="AS87"/>
  <c r="AS88"/>
  <c r="AS85"/>
  <c r="AS83"/>
  <c r="AS82"/>
  <c r="AS80"/>
  <c r="AS75"/>
  <c r="AS76"/>
  <c r="AS74"/>
  <c r="AS72"/>
  <c r="AS71"/>
  <c r="AS68"/>
  <c r="AS69"/>
  <c r="AS67"/>
  <c r="AS55"/>
  <c r="AS52"/>
  <c r="AS53"/>
  <c r="AS51"/>
  <c r="AS48"/>
  <c r="AS49"/>
  <c r="AS47"/>
  <c r="AS44"/>
  <c r="AS43"/>
  <c r="AG116"/>
  <c r="BU116" s="1"/>
  <c r="R18" l="1"/>
  <c r="O26"/>
  <c r="O96"/>
  <c r="S35"/>
  <c r="R35"/>
  <c r="O19"/>
  <c r="S20"/>
  <c r="S19" s="1"/>
  <c r="AX115"/>
  <c r="BM69"/>
  <c r="BM79"/>
  <c r="BM87"/>
  <c r="BO84"/>
  <c r="BM94"/>
  <c r="BM109"/>
  <c r="BM121"/>
  <c r="BM144"/>
  <c r="BT84"/>
  <c r="AX84"/>
  <c r="O36"/>
  <c r="O35" s="1"/>
  <c r="BM75"/>
  <c r="BM44"/>
  <c r="AS115"/>
  <c r="BV84"/>
  <c r="AS84"/>
  <c r="BR76"/>
  <c r="BS84"/>
  <c r="BR102"/>
  <c r="BR107"/>
  <c r="BR113"/>
  <c r="BR120"/>
  <c r="BT115"/>
  <c r="AS66"/>
  <c r="BM80"/>
  <c r="BM139"/>
  <c r="BU84"/>
  <c r="BS115"/>
  <c r="BO115"/>
  <c r="BR134"/>
  <c r="S18"/>
  <c r="BM83"/>
  <c r="BV115"/>
  <c r="BM99"/>
  <c r="BN115"/>
  <c r="BM119"/>
  <c r="BM122"/>
  <c r="BM120"/>
  <c r="BM117"/>
  <c r="BR39"/>
  <c r="BR47"/>
  <c r="BR49"/>
  <c r="BR48"/>
  <c r="BR69"/>
  <c r="BR87"/>
  <c r="BR68"/>
  <c r="BR67"/>
  <c r="BM114"/>
  <c r="BR88"/>
  <c r="BR94"/>
  <c r="BR128"/>
  <c r="BR127"/>
  <c r="BR126"/>
  <c r="BU144"/>
  <c r="BU79"/>
  <c r="BR79" s="1"/>
  <c r="BM68"/>
  <c r="BM76"/>
  <c r="BM100"/>
  <c r="BM126"/>
  <c r="BM135"/>
  <c r="BM138"/>
  <c r="BM142"/>
  <c r="BR74"/>
  <c r="BU92"/>
  <c r="BR92" s="1"/>
  <c r="BU119"/>
  <c r="BU115" s="1"/>
  <c r="BR135"/>
  <c r="BM82"/>
  <c r="BM95"/>
  <c r="BM47"/>
  <c r="BM88"/>
  <c r="BM108"/>
  <c r="BM128"/>
  <c r="BM134"/>
  <c r="BM146"/>
  <c r="BM145"/>
  <c r="BR86"/>
  <c r="BR84" s="1"/>
  <c r="BR85"/>
  <c r="BR110"/>
  <c r="BR109"/>
  <c r="BR108"/>
  <c r="BR106"/>
  <c r="BR114"/>
  <c r="BR122"/>
  <c r="BR121"/>
  <c r="BR117"/>
  <c r="BR116"/>
  <c r="BR145"/>
  <c r="BR146"/>
  <c r="BR144"/>
  <c r="BR142"/>
  <c r="BR141"/>
  <c r="BR138"/>
  <c r="BR139"/>
  <c r="BR137"/>
  <c r="BR132"/>
  <c r="BR131"/>
  <c r="BR125"/>
  <c r="BR112"/>
  <c r="BR105"/>
  <c r="BR103"/>
  <c r="BR100"/>
  <c r="BR99"/>
  <c r="BR95"/>
  <c r="BR83"/>
  <c r="BR82"/>
  <c r="BR80"/>
  <c r="BR75"/>
  <c r="BR72"/>
  <c r="BR71"/>
  <c r="BR55"/>
  <c r="BR52"/>
  <c r="BR53"/>
  <c r="BR51"/>
  <c r="BR44"/>
  <c r="BR43"/>
  <c r="BM148"/>
  <c r="BM147" s="1"/>
  <c r="BM137"/>
  <c r="BM132"/>
  <c r="BM131"/>
  <c r="BM127"/>
  <c r="BM125"/>
  <c r="BM113"/>
  <c r="BM112"/>
  <c r="BM110"/>
  <c r="BM106"/>
  <c r="BM105"/>
  <c r="BM107"/>
  <c r="BM103"/>
  <c r="BM102"/>
  <c r="BM74"/>
  <c r="BM72"/>
  <c r="BM71"/>
  <c r="BM55"/>
  <c r="BM52"/>
  <c r="BM53"/>
  <c r="BM51"/>
  <c r="BM49"/>
  <c r="BM48"/>
  <c r="BM43"/>
  <c r="BM39"/>
  <c r="AS133"/>
  <c r="AD144"/>
  <c r="AD145"/>
  <c r="AD146"/>
  <c r="AD142"/>
  <c r="AD141"/>
  <c r="AD138"/>
  <c r="AD139"/>
  <c r="AD137"/>
  <c r="AD135"/>
  <c r="AD134"/>
  <c r="AD132"/>
  <c r="AD131"/>
  <c r="AD126"/>
  <c r="AD127"/>
  <c r="AD128"/>
  <c r="AD125"/>
  <c r="AD117"/>
  <c r="AD119"/>
  <c r="AD120"/>
  <c r="AD121"/>
  <c r="AD122"/>
  <c r="AD116"/>
  <c r="AD113"/>
  <c r="AD114"/>
  <c r="AD112"/>
  <c r="AD106"/>
  <c r="AD107"/>
  <c r="AD108"/>
  <c r="AD109"/>
  <c r="AD110"/>
  <c r="AD105"/>
  <c r="AD103"/>
  <c r="AD102"/>
  <c r="AD100"/>
  <c r="AD99"/>
  <c r="AD92"/>
  <c r="AD94"/>
  <c r="AD95"/>
  <c r="AD86"/>
  <c r="AD87"/>
  <c r="AD88"/>
  <c r="AD85"/>
  <c r="AD83"/>
  <c r="AD82"/>
  <c r="AD80"/>
  <c r="AD79"/>
  <c r="AD75"/>
  <c r="AD76"/>
  <c r="AD74"/>
  <c r="AD72"/>
  <c r="AD71"/>
  <c r="AD68"/>
  <c r="AD69"/>
  <c r="AD67"/>
  <c r="AD55"/>
  <c r="AD52"/>
  <c r="AD53"/>
  <c r="AD51"/>
  <c r="AD48"/>
  <c r="AD49"/>
  <c r="AD47"/>
  <c r="AD44"/>
  <c r="AD43"/>
  <c r="AH90"/>
  <c r="BV90" s="1"/>
  <c r="AG90"/>
  <c r="BU90" s="1"/>
  <c r="AG93"/>
  <c r="AH91"/>
  <c r="BV91" s="1"/>
  <c r="BR91" s="1"/>
  <c r="O18" l="1"/>
  <c r="BR119"/>
  <c r="BR115" s="1"/>
  <c r="AD84"/>
  <c r="BR148"/>
  <c r="BR147" s="1"/>
  <c r="BV148"/>
  <c r="BV147" s="1"/>
  <c r="AD91"/>
  <c r="AD148"/>
  <c r="BR90"/>
  <c r="AD93"/>
  <c r="BU93"/>
  <c r="BR93" s="1"/>
  <c r="AD90"/>
  <c r="BR89" l="1"/>
  <c r="BR25" s="1"/>
  <c r="AN85"/>
  <c r="AN148"/>
  <c r="AN147" s="1"/>
  <c r="AN145"/>
  <c r="AN146"/>
  <c r="AN144"/>
  <c r="AN142"/>
  <c r="AN141"/>
  <c r="AN138"/>
  <c r="AN139"/>
  <c r="AN137"/>
  <c r="AN135"/>
  <c r="AN134"/>
  <c r="AN132"/>
  <c r="AN131"/>
  <c r="AN126"/>
  <c r="AN127"/>
  <c r="AN128"/>
  <c r="AN125"/>
  <c r="AN117"/>
  <c r="AN119"/>
  <c r="AN120"/>
  <c r="AN121"/>
  <c r="AN122"/>
  <c r="AN116"/>
  <c r="AN114"/>
  <c r="AN113"/>
  <c r="AN112"/>
  <c r="AN106"/>
  <c r="AN107"/>
  <c r="AN108"/>
  <c r="AN109"/>
  <c r="AN110"/>
  <c r="AN105"/>
  <c r="AN103"/>
  <c r="AN102"/>
  <c r="AN100"/>
  <c r="AN99"/>
  <c r="AN91"/>
  <c r="AN92"/>
  <c r="AN93"/>
  <c r="AN94"/>
  <c r="AN95"/>
  <c r="AN90"/>
  <c r="AN86"/>
  <c r="AN87"/>
  <c r="AN88"/>
  <c r="AN83"/>
  <c r="AN82"/>
  <c r="AN80"/>
  <c r="AN79"/>
  <c r="AN75"/>
  <c r="AN76"/>
  <c r="AN74"/>
  <c r="AN72"/>
  <c r="AN71"/>
  <c r="AN68"/>
  <c r="AN69"/>
  <c r="AN67"/>
  <c r="AN55"/>
  <c r="AN52"/>
  <c r="AN53"/>
  <c r="AN51"/>
  <c r="AN48"/>
  <c r="AN49"/>
  <c r="AN47"/>
  <c r="AN44"/>
  <c r="AN43"/>
  <c r="AL85"/>
  <c r="AL116"/>
  <c r="AI116" s="1"/>
  <c r="AL90"/>
  <c r="AL86"/>
  <c r="BP86" s="1"/>
  <c r="BM86" s="1"/>
  <c r="AI148"/>
  <c r="AI144"/>
  <c r="AI145"/>
  <c r="AI146"/>
  <c r="AI142"/>
  <c r="AI141"/>
  <c r="AI138"/>
  <c r="AI139"/>
  <c r="AI137"/>
  <c r="AI135"/>
  <c r="AI134"/>
  <c r="AI132"/>
  <c r="AI131"/>
  <c r="AI126"/>
  <c r="AI127"/>
  <c r="AI128"/>
  <c r="AI125"/>
  <c r="AI117"/>
  <c r="AI119"/>
  <c r="AI120"/>
  <c r="AI121"/>
  <c r="AI122"/>
  <c r="AI113"/>
  <c r="AI114"/>
  <c r="AI112"/>
  <c r="AI106"/>
  <c r="AI107"/>
  <c r="AI108"/>
  <c r="AI109"/>
  <c r="AI110"/>
  <c r="AI105"/>
  <c r="AI103"/>
  <c r="AI102"/>
  <c r="AI100"/>
  <c r="AI99"/>
  <c r="AI91"/>
  <c r="AI92"/>
  <c r="AI93"/>
  <c r="AI94"/>
  <c r="AI95"/>
  <c r="AI87"/>
  <c r="AI88"/>
  <c r="AI85"/>
  <c r="AI83"/>
  <c r="AI82"/>
  <c r="AI80"/>
  <c r="AI79"/>
  <c r="AI75"/>
  <c r="AI76"/>
  <c r="AI74"/>
  <c r="AI72"/>
  <c r="AI71"/>
  <c r="AI68"/>
  <c r="AI69"/>
  <c r="AI67"/>
  <c r="AI55"/>
  <c r="AI52"/>
  <c r="AI53"/>
  <c r="AI51"/>
  <c r="AI48"/>
  <c r="AI49"/>
  <c r="AI47"/>
  <c r="AI44"/>
  <c r="AI43"/>
  <c r="BP85" l="1"/>
  <c r="AL84"/>
  <c r="AN84"/>
  <c r="AN115"/>
  <c r="AI90"/>
  <c r="BP90"/>
  <c r="BM90" s="1"/>
  <c r="AI86"/>
  <c r="AI84" s="1"/>
  <c r="AB116"/>
  <c r="BP116" s="1"/>
  <c r="AC141"/>
  <c r="AC116"/>
  <c r="BQ116" s="1"/>
  <c r="BQ115" s="1"/>
  <c r="AC93"/>
  <c r="AC92"/>
  <c r="AC91"/>
  <c r="BQ91" s="1"/>
  <c r="BM91" s="1"/>
  <c r="AC67"/>
  <c r="BQ67" s="1"/>
  <c r="BM67" s="1"/>
  <c r="Y148"/>
  <c r="Y145"/>
  <c r="Y146"/>
  <c r="Y144"/>
  <c r="Y142"/>
  <c r="Y32" s="1"/>
  <c r="Y138"/>
  <c r="Y139"/>
  <c r="Y137"/>
  <c r="Y135"/>
  <c r="Y134"/>
  <c r="Y132"/>
  <c r="Y131"/>
  <c r="Y126"/>
  <c r="Y127"/>
  <c r="Y128"/>
  <c r="Y125"/>
  <c r="Y117"/>
  <c r="Y119"/>
  <c r="Y120"/>
  <c r="Y121"/>
  <c r="Y122"/>
  <c r="Y113"/>
  <c r="Y114"/>
  <c r="Y112"/>
  <c r="Y106"/>
  <c r="Y107"/>
  <c r="Y108"/>
  <c r="Y109"/>
  <c r="Y110"/>
  <c r="Y105"/>
  <c r="Y103"/>
  <c r="Y102"/>
  <c r="Y100"/>
  <c r="Y99"/>
  <c r="Y94"/>
  <c r="Y95"/>
  <c r="Y90"/>
  <c r="Y86"/>
  <c r="Y87"/>
  <c r="Y88"/>
  <c r="Y24" s="1"/>
  <c r="Y85"/>
  <c r="Y83"/>
  <c r="Y82"/>
  <c r="Y80"/>
  <c r="Z78"/>
  <c r="AA78"/>
  <c r="AB78"/>
  <c r="AC78"/>
  <c r="AD78"/>
  <c r="AE78"/>
  <c r="AF78"/>
  <c r="AG78"/>
  <c r="AH78"/>
  <c r="AI78"/>
  <c r="AJ78"/>
  <c r="AK78"/>
  <c r="AL78"/>
  <c r="AM78"/>
  <c r="AN78"/>
  <c r="AO78"/>
  <c r="AP78"/>
  <c r="AQ78"/>
  <c r="AR78"/>
  <c r="AS78"/>
  <c r="AT78"/>
  <c r="AU78"/>
  <c r="AV78"/>
  <c r="AW78"/>
  <c r="AX78"/>
  <c r="AY78"/>
  <c r="AZ78"/>
  <c r="BA78"/>
  <c r="BB78"/>
  <c r="BC78"/>
  <c r="BD78"/>
  <c r="BE78"/>
  <c r="BF78"/>
  <c r="BG78"/>
  <c r="BH78"/>
  <c r="BI78"/>
  <c r="BJ78"/>
  <c r="BK78"/>
  <c r="BL78"/>
  <c r="BM78"/>
  <c r="BN78"/>
  <c r="BO78"/>
  <c r="BP78"/>
  <c r="BQ78"/>
  <c r="BR78"/>
  <c r="BR77" s="1"/>
  <c r="BS78"/>
  <c r="BT78"/>
  <c r="BU78"/>
  <c r="BV78"/>
  <c r="Y79"/>
  <c r="Y78" s="1"/>
  <c r="Y75"/>
  <c r="Y76"/>
  <c r="Y74"/>
  <c r="Y72"/>
  <c r="Y71"/>
  <c r="Y68"/>
  <c r="Y69"/>
  <c r="Y55"/>
  <c r="Y52"/>
  <c r="Y53"/>
  <c r="Y51"/>
  <c r="Y48"/>
  <c r="Y49"/>
  <c r="Y47"/>
  <c r="Y44"/>
  <c r="Y43"/>
  <c r="Y84" l="1"/>
  <c r="Y23" s="1"/>
  <c r="BM116"/>
  <c r="BM115" s="1"/>
  <c r="BM111" s="1"/>
  <c r="BM28" s="1"/>
  <c r="BP115"/>
  <c r="BP111" s="1"/>
  <c r="BP28" s="1"/>
  <c r="BM85"/>
  <c r="BM84" s="1"/>
  <c r="BP84"/>
  <c r="Y67"/>
  <c r="Y66" s="1"/>
  <c r="Y92"/>
  <c r="BQ92"/>
  <c r="BM92" s="1"/>
  <c r="Y141"/>
  <c r="Y140" s="1"/>
  <c r="Y136" s="1"/>
  <c r="Y31" s="1"/>
  <c r="BQ141"/>
  <c r="BM141" s="1"/>
  <c r="BM140" s="1"/>
  <c r="BM136" s="1"/>
  <c r="BM31" s="1"/>
  <c r="Y93"/>
  <c r="BQ93"/>
  <c r="BM93" s="1"/>
  <c r="Y91"/>
  <c r="Y116"/>
  <c r="Y115" s="1"/>
  <c r="Y111" s="1"/>
  <c r="Y28" s="1"/>
  <c r="AP23"/>
  <c r="BC23"/>
  <c r="BK23"/>
  <c r="AC24"/>
  <c r="AD24"/>
  <c r="AE24"/>
  <c r="AF24"/>
  <c r="AG24"/>
  <c r="AH24"/>
  <c r="AI24"/>
  <c r="AJ24"/>
  <c r="AK24"/>
  <c r="AL24"/>
  <c r="AM24"/>
  <c r="AN24"/>
  <c r="AO24"/>
  <c r="AP24"/>
  <c r="AQ24"/>
  <c r="AR24"/>
  <c r="AS24"/>
  <c r="AT24"/>
  <c r="AU24"/>
  <c r="AV24"/>
  <c r="AW24"/>
  <c r="AY24"/>
  <c r="AZ24"/>
  <c r="BA24"/>
  <c r="BB24"/>
  <c r="BC24"/>
  <c r="BD24"/>
  <c r="BE24"/>
  <c r="BF24"/>
  <c r="BG24"/>
  <c r="BH24"/>
  <c r="BI24"/>
  <c r="BJ24"/>
  <c r="BK24"/>
  <c r="BL24"/>
  <c r="BM24"/>
  <c r="BN24"/>
  <c r="BO24"/>
  <c r="BP24"/>
  <c r="BQ24"/>
  <c r="BR24"/>
  <c r="BS24"/>
  <c r="BT24"/>
  <c r="BU24"/>
  <c r="BV24"/>
  <c r="AC32"/>
  <c r="AD32"/>
  <c r="AE32"/>
  <c r="AF32"/>
  <c r="AG32"/>
  <c r="AH32"/>
  <c r="AI32"/>
  <c r="AJ32"/>
  <c r="AK32"/>
  <c r="AL32"/>
  <c r="AM32"/>
  <c r="AN32"/>
  <c r="AO32"/>
  <c r="AP32"/>
  <c r="AQ32"/>
  <c r="AR32"/>
  <c r="AS32"/>
  <c r="AT32"/>
  <c r="AU32"/>
  <c r="AV32"/>
  <c r="AW32"/>
  <c r="AX32"/>
  <c r="AY32"/>
  <c r="AZ32"/>
  <c r="BA32"/>
  <c r="BB32"/>
  <c r="BC32"/>
  <c r="BD32"/>
  <c r="BE32"/>
  <c r="BF32"/>
  <c r="BG32"/>
  <c r="BH32"/>
  <c r="BI32"/>
  <c r="BJ32"/>
  <c r="BK32"/>
  <c r="BL32"/>
  <c r="BM32"/>
  <c r="BN32"/>
  <c r="BO32"/>
  <c r="BP32"/>
  <c r="BQ32"/>
  <c r="BR32"/>
  <c r="BS32"/>
  <c r="BT32"/>
  <c r="BU32"/>
  <c r="BV32"/>
  <c r="AK38"/>
  <c r="Z38"/>
  <c r="AA38"/>
  <c r="AB38"/>
  <c r="AE38"/>
  <c r="AF38"/>
  <c r="AH38"/>
  <c r="AJ38"/>
  <c r="AL38"/>
  <c r="AM38"/>
  <c r="AP38"/>
  <c r="AQ38"/>
  <c r="AR38"/>
  <c r="AU38"/>
  <c r="AV38"/>
  <c r="AY38"/>
  <c r="AZ38"/>
  <c r="BB38"/>
  <c r="BD38"/>
  <c r="BF38"/>
  <c r="BG38"/>
  <c r="BJ38"/>
  <c r="BK38"/>
  <c r="BL38"/>
  <c r="BO38"/>
  <c r="BP38"/>
  <c r="Z42"/>
  <c r="AA42"/>
  <c r="AB42"/>
  <c r="AC42"/>
  <c r="AD42"/>
  <c r="AD41" s="1"/>
  <c r="AD40" s="1"/>
  <c r="AD39" s="1"/>
  <c r="AE42"/>
  <c r="AF42"/>
  <c r="AG42"/>
  <c r="AH42"/>
  <c r="AI42"/>
  <c r="AI41" s="1"/>
  <c r="AI40" s="1"/>
  <c r="AI39" s="1"/>
  <c r="AI38" s="1"/>
  <c r="AJ42"/>
  <c r="AK42"/>
  <c r="AL42"/>
  <c r="AM42"/>
  <c r="AN42"/>
  <c r="AN41" s="1"/>
  <c r="AN40" s="1"/>
  <c r="AN39" s="1"/>
  <c r="AN38" s="1"/>
  <c r="AO42"/>
  <c r="AP42"/>
  <c r="AQ42"/>
  <c r="AR42"/>
  <c r="AS42"/>
  <c r="AS41" s="1"/>
  <c r="AS40" s="1"/>
  <c r="AS39" s="1"/>
  <c r="AS38" s="1"/>
  <c r="AT42"/>
  <c r="AU42"/>
  <c r="AV42"/>
  <c r="AW42"/>
  <c r="AX42"/>
  <c r="AX41" s="1"/>
  <c r="AX40" s="1"/>
  <c r="AX39" s="1"/>
  <c r="AX38" s="1"/>
  <c r="AY42"/>
  <c r="AZ42"/>
  <c r="BA42"/>
  <c r="BB42"/>
  <c r="BC42"/>
  <c r="BC41" s="1"/>
  <c r="BC40" s="1"/>
  <c r="BC39" s="1"/>
  <c r="BC38" s="1"/>
  <c r="BD42"/>
  <c r="BE42"/>
  <c r="BF42"/>
  <c r="BG42"/>
  <c r="BH42"/>
  <c r="BH41" s="1"/>
  <c r="BH40" s="1"/>
  <c r="BH39" s="1"/>
  <c r="BH38" s="1"/>
  <c r="BI42"/>
  <c r="BJ42"/>
  <c r="BK42"/>
  <c r="BL42"/>
  <c r="BM42"/>
  <c r="BM41" s="1"/>
  <c r="BM40" s="1"/>
  <c r="BN42"/>
  <c r="BO42"/>
  <c r="BP42"/>
  <c r="BQ42"/>
  <c r="BR42"/>
  <c r="BS42"/>
  <c r="BT42"/>
  <c r="BU42"/>
  <c r="BV42"/>
  <c r="Y46"/>
  <c r="Z46"/>
  <c r="AA46"/>
  <c r="AB46"/>
  <c r="AC46"/>
  <c r="AD46"/>
  <c r="AE46"/>
  <c r="AF46"/>
  <c r="AG46"/>
  <c r="AH46"/>
  <c r="AI46"/>
  <c r="AJ46"/>
  <c r="AK46"/>
  <c r="AL46"/>
  <c r="AM46"/>
  <c r="AN46"/>
  <c r="AO46"/>
  <c r="AP46"/>
  <c r="AQ46"/>
  <c r="AR46"/>
  <c r="AS46"/>
  <c r="AT46"/>
  <c r="AU46"/>
  <c r="AV46"/>
  <c r="AW46"/>
  <c r="AX46"/>
  <c r="AY46"/>
  <c r="AZ46"/>
  <c r="BA46"/>
  <c r="BB46"/>
  <c r="BC46"/>
  <c r="BD46"/>
  <c r="BE46"/>
  <c r="BF46"/>
  <c r="BG46"/>
  <c r="BH46"/>
  <c r="BI46"/>
  <c r="BJ46"/>
  <c r="BK46"/>
  <c r="BL46"/>
  <c r="BM46"/>
  <c r="BN46"/>
  <c r="BO46"/>
  <c r="BP46"/>
  <c r="BQ46"/>
  <c r="BR46"/>
  <c r="BS46"/>
  <c r="BT46"/>
  <c r="BU46"/>
  <c r="BV46"/>
  <c r="Y50"/>
  <c r="Z50"/>
  <c r="AA50"/>
  <c r="AB50"/>
  <c r="AC50"/>
  <c r="AD50"/>
  <c r="AE50"/>
  <c r="AF50"/>
  <c r="AG50"/>
  <c r="AH50"/>
  <c r="AI50"/>
  <c r="AJ50"/>
  <c r="AK50"/>
  <c r="AL50"/>
  <c r="AM50"/>
  <c r="AN50"/>
  <c r="AO50"/>
  <c r="AP50"/>
  <c r="AQ50"/>
  <c r="AR50"/>
  <c r="AS50"/>
  <c r="AT50"/>
  <c r="AU50"/>
  <c r="AV50"/>
  <c r="AW50"/>
  <c r="AX50"/>
  <c r="AY50"/>
  <c r="AZ50"/>
  <c r="BA50"/>
  <c r="BB50"/>
  <c r="BC50"/>
  <c r="BD50"/>
  <c r="BE50"/>
  <c r="BF50"/>
  <c r="BG50"/>
  <c r="BH50"/>
  <c r="BI50"/>
  <c r="BJ50"/>
  <c r="BK50"/>
  <c r="BL50"/>
  <c r="BM50"/>
  <c r="BN50"/>
  <c r="BO50"/>
  <c r="BP50"/>
  <c r="BQ50"/>
  <c r="BR50"/>
  <c r="BS50"/>
  <c r="BT50"/>
  <c r="BU50"/>
  <c r="BV50"/>
  <c r="Y54"/>
  <c r="Z54"/>
  <c r="AA54"/>
  <c r="AB54"/>
  <c r="AC54"/>
  <c r="AD54"/>
  <c r="AE54"/>
  <c r="AF54"/>
  <c r="AG54"/>
  <c r="AH54"/>
  <c r="AI54"/>
  <c r="AJ54"/>
  <c r="AK54"/>
  <c r="AL54"/>
  <c r="AM54"/>
  <c r="AN54"/>
  <c r="AO54"/>
  <c r="AP54"/>
  <c r="AQ54"/>
  <c r="AR54"/>
  <c r="AS54"/>
  <c r="AT54"/>
  <c r="AU54"/>
  <c r="AV54"/>
  <c r="AW54"/>
  <c r="AX54"/>
  <c r="AY54"/>
  <c r="AZ54"/>
  <c r="BA54"/>
  <c r="BB54"/>
  <c r="BC54"/>
  <c r="BD54"/>
  <c r="BE54"/>
  <c r="BF54"/>
  <c r="BG54"/>
  <c r="BH54"/>
  <c r="BI54"/>
  <c r="BJ54"/>
  <c r="BK54"/>
  <c r="BL54"/>
  <c r="BM54"/>
  <c r="BN54"/>
  <c r="BO54"/>
  <c r="BP54"/>
  <c r="BQ54"/>
  <c r="BR54"/>
  <c r="BS54"/>
  <c r="BT54"/>
  <c r="BU54"/>
  <c r="BV54"/>
  <c r="Z66"/>
  <c r="AA66"/>
  <c r="AB66"/>
  <c r="AC66"/>
  <c r="AD66"/>
  <c r="AE66"/>
  <c r="AF66"/>
  <c r="AG66"/>
  <c r="AH66"/>
  <c r="AI66"/>
  <c r="AJ66"/>
  <c r="AK66"/>
  <c r="AL66"/>
  <c r="AM66"/>
  <c r="AN66"/>
  <c r="AO66"/>
  <c r="AP66"/>
  <c r="AQ66"/>
  <c r="AR66"/>
  <c r="AT66"/>
  <c r="AU66"/>
  <c r="AV66"/>
  <c r="AW66"/>
  <c r="AX66"/>
  <c r="AY66"/>
  <c r="AZ66"/>
  <c r="BA66"/>
  <c r="BB66"/>
  <c r="BC66"/>
  <c r="BD66"/>
  <c r="BE66"/>
  <c r="BF66"/>
  <c r="BG66"/>
  <c r="BH66"/>
  <c r="BI66"/>
  <c r="BJ66"/>
  <c r="BK66"/>
  <c r="BL66"/>
  <c r="BM66"/>
  <c r="BN66"/>
  <c r="BO66"/>
  <c r="BP66"/>
  <c r="BQ66"/>
  <c r="BR66"/>
  <c r="BS66"/>
  <c r="BT66"/>
  <c r="BU66"/>
  <c r="BV66"/>
  <c r="Y70"/>
  <c r="Z70"/>
  <c r="AA70"/>
  <c r="AB70"/>
  <c r="AC70"/>
  <c r="AD70"/>
  <c r="AE70"/>
  <c r="AF70"/>
  <c r="AG70"/>
  <c r="AH70"/>
  <c r="AI70"/>
  <c r="AJ70"/>
  <c r="AK70"/>
  <c r="AL70"/>
  <c r="AM70"/>
  <c r="AN70"/>
  <c r="AO70"/>
  <c r="AP70"/>
  <c r="AQ70"/>
  <c r="AR70"/>
  <c r="AS70"/>
  <c r="AS65" s="1"/>
  <c r="AT70"/>
  <c r="AU70"/>
  <c r="AV70"/>
  <c r="AW70"/>
  <c r="AX70"/>
  <c r="AY70"/>
  <c r="AZ70"/>
  <c r="BA70"/>
  <c r="BB70"/>
  <c r="BC70"/>
  <c r="BD70"/>
  <c r="BE70"/>
  <c r="BF70"/>
  <c r="BG70"/>
  <c r="BH70"/>
  <c r="BI70"/>
  <c r="BJ70"/>
  <c r="BK70"/>
  <c r="BL70"/>
  <c r="BM70"/>
  <c r="BN70"/>
  <c r="BO70"/>
  <c r="BP70"/>
  <c r="BQ70"/>
  <c r="BR70"/>
  <c r="BS70"/>
  <c r="BT70"/>
  <c r="BU70"/>
  <c r="BV70"/>
  <c r="Y73"/>
  <c r="Z73"/>
  <c r="AA73"/>
  <c r="AB73"/>
  <c r="AC73"/>
  <c r="AD73"/>
  <c r="AE73"/>
  <c r="AF73"/>
  <c r="AG73"/>
  <c r="AH73"/>
  <c r="AI73"/>
  <c r="AJ73"/>
  <c r="AK73"/>
  <c r="AL73"/>
  <c r="AM73"/>
  <c r="AN73"/>
  <c r="AO73"/>
  <c r="AP73"/>
  <c r="AQ73"/>
  <c r="AR73"/>
  <c r="AS73"/>
  <c r="AT73"/>
  <c r="AU73"/>
  <c r="AV73"/>
  <c r="AW73"/>
  <c r="AX73"/>
  <c r="AY73"/>
  <c r="AZ73"/>
  <c r="BA73"/>
  <c r="BB73"/>
  <c r="BC73"/>
  <c r="BD73"/>
  <c r="BE73"/>
  <c r="BF73"/>
  <c r="BG73"/>
  <c r="BH73"/>
  <c r="BI73"/>
  <c r="BJ73"/>
  <c r="BK73"/>
  <c r="BL73"/>
  <c r="BM73"/>
  <c r="BN73"/>
  <c r="BO73"/>
  <c r="BP73"/>
  <c r="BQ73"/>
  <c r="BR73"/>
  <c r="BS73"/>
  <c r="BT73"/>
  <c r="BU73"/>
  <c r="BV73"/>
  <c r="Y77"/>
  <c r="Z77"/>
  <c r="AA77"/>
  <c r="AB77"/>
  <c r="AC77"/>
  <c r="AD77"/>
  <c r="AE77"/>
  <c r="AF77"/>
  <c r="AG77"/>
  <c r="AH77"/>
  <c r="AI77"/>
  <c r="AJ77"/>
  <c r="AK77"/>
  <c r="AL77"/>
  <c r="AM77"/>
  <c r="AN77"/>
  <c r="AO77"/>
  <c r="AP77"/>
  <c r="AQ77"/>
  <c r="AR77"/>
  <c r="AS77"/>
  <c r="AT77"/>
  <c r="AU77"/>
  <c r="AV77"/>
  <c r="AW77"/>
  <c r="AX77"/>
  <c r="AY77"/>
  <c r="AZ77"/>
  <c r="BA77"/>
  <c r="BB77"/>
  <c r="BC77"/>
  <c r="BD77"/>
  <c r="BE77"/>
  <c r="BF77"/>
  <c r="BG77"/>
  <c r="BH77"/>
  <c r="BI77"/>
  <c r="BJ77"/>
  <c r="BK77"/>
  <c r="BL77"/>
  <c r="BM77"/>
  <c r="BN77"/>
  <c r="BO77"/>
  <c r="BP77"/>
  <c r="BQ77"/>
  <c r="BS77"/>
  <c r="BT77"/>
  <c r="BU77"/>
  <c r="BV77"/>
  <c r="Y81"/>
  <c r="Y22" s="1"/>
  <c r="Z81"/>
  <c r="Z22" s="1"/>
  <c r="AA81"/>
  <c r="AA22" s="1"/>
  <c r="AB81"/>
  <c r="AB22" s="1"/>
  <c r="AC81"/>
  <c r="AC22" s="1"/>
  <c r="AD81"/>
  <c r="AD22" s="1"/>
  <c r="AE81"/>
  <c r="AE22" s="1"/>
  <c r="AF81"/>
  <c r="AF22" s="1"/>
  <c r="AG81"/>
  <c r="AG22" s="1"/>
  <c r="AH81"/>
  <c r="AH22" s="1"/>
  <c r="AI81"/>
  <c r="AI22" s="1"/>
  <c r="AJ81"/>
  <c r="AJ22" s="1"/>
  <c r="AK81"/>
  <c r="AK22" s="1"/>
  <c r="AL81"/>
  <c r="AL22" s="1"/>
  <c r="AM81"/>
  <c r="AM22" s="1"/>
  <c r="AN81"/>
  <c r="AN22" s="1"/>
  <c r="AO81"/>
  <c r="AO22" s="1"/>
  <c r="AP81"/>
  <c r="AP22" s="1"/>
  <c r="AQ81"/>
  <c r="AQ22" s="1"/>
  <c r="AR81"/>
  <c r="AR22" s="1"/>
  <c r="AS81"/>
  <c r="AS22" s="1"/>
  <c r="AT81"/>
  <c r="AT22" s="1"/>
  <c r="AU81"/>
  <c r="AU22" s="1"/>
  <c r="AV81"/>
  <c r="AV22" s="1"/>
  <c r="AW81"/>
  <c r="AW22" s="1"/>
  <c r="AX81"/>
  <c r="AX22" s="1"/>
  <c r="AY81"/>
  <c r="AY22" s="1"/>
  <c r="AZ81"/>
  <c r="AZ22" s="1"/>
  <c r="BA81"/>
  <c r="BA22" s="1"/>
  <c r="BB81"/>
  <c r="BB22" s="1"/>
  <c r="BC81"/>
  <c r="BC22" s="1"/>
  <c r="BD81"/>
  <c r="BD22" s="1"/>
  <c r="BE81"/>
  <c r="BE22" s="1"/>
  <c r="BF81"/>
  <c r="BF22" s="1"/>
  <c r="BG81"/>
  <c r="BG22" s="1"/>
  <c r="BH81"/>
  <c r="BH22" s="1"/>
  <c r="BI81"/>
  <c r="BI22" s="1"/>
  <c r="BJ81"/>
  <c r="BJ22" s="1"/>
  <c r="BK81"/>
  <c r="BK22" s="1"/>
  <c r="BL81"/>
  <c r="BL22" s="1"/>
  <c r="BM81"/>
  <c r="BM22" s="1"/>
  <c r="BN81"/>
  <c r="BN22" s="1"/>
  <c r="BO81"/>
  <c r="BO22" s="1"/>
  <c r="BP81"/>
  <c r="BP22" s="1"/>
  <c r="BQ81"/>
  <c r="BQ22" s="1"/>
  <c r="BR81"/>
  <c r="BR22" s="1"/>
  <c r="BS81"/>
  <c r="BS22" s="1"/>
  <c r="BT81"/>
  <c r="BT22" s="1"/>
  <c r="BU81"/>
  <c r="BU22" s="1"/>
  <c r="BV81"/>
  <c r="BV22" s="1"/>
  <c r="AC23"/>
  <c r="AD23"/>
  <c r="AE23"/>
  <c r="AF23"/>
  <c r="AG23"/>
  <c r="AH23"/>
  <c r="AI23"/>
  <c r="AJ23"/>
  <c r="AK23"/>
  <c r="AL23"/>
  <c r="AM23"/>
  <c r="AN23"/>
  <c r="AO23"/>
  <c r="AQ23"/>
  <c r="AR23"/>
  <c r="AS23"/>
  <c r="AT23"/>
  <c r="AU23"/>
  <c r="AV23"/>
  <c r="AW23"/>
  <c r="AX23"/>
  <c r="AY23"/>
  <c r="AZ23"/>
  <c r="BA23"/>
  <c r="BB23"/>
  <c r="BD23"/>
  <c r="BE23"/>
  <c r="BF23"/>
  <c r="BG23"/>
  <c r="BH23"/>
  <c r="BI23"/>
  <c r="BJ23"/>
  <c r="BL23"/>
  <c r="BM23"/>
  <c r="BN23"/>
  <c r="BO23"/>
  <c r="BP23"/>
  <c r="BQ23"/>
  <c r="BR23"/>
  <c r="BS23"/>
  <c r="BT23"/>
  <c r="BU23"/>
  <c r="BV23"/>
  <c r="Z89"/>
  <c r="Z25" s="1"/>
  <c r="AA89"/>
  <c r="AA25" s="1"/>
  <c r="AB89"/>
  <c r="AB25" s="1"/>
  <c r="AC89"/>
  <c r="AC25" s="1"/>
  <c r="AD89"/>
  <c r="AD25" s="1"/>
  <c r="AE89"/>
  <c r="AE25" s="1"/>
  <c r="AF89"/>
  <c r="AF25" s="1"/>
  <c r="AG89"/>
  <c r="AG25" s="1"/>
  <c r="AH89"/>
  <c r="AH25" s="1"/>
  <c r="AI89"/>
  <c r="AI25" s="1"/>
  <c r="AJ89"/>
  <c r="AJ25" s="1"/>
  <c r="AK89"/>
  <c r="AK25" s="1"/>
  <c r="AL89"/>
  <c r="AL25" s="1"/>
  <c r="AM89"/>
  <c r="AM25" s="1"/>
  <c r="AN89"/>
  <c r="AN25" s="1"/>
  <c r="AO89"/>
  <c r="AO25" s="1"/>
  <c r="AP89"/>
  <c r="AP25" s="1"/>
  <c r="AQ89"/>
  <c r="AQ25" s="1"/>
  <c r="AR89"/>
  <c r="AR25" s="1"/>
  <c r="AS89"/>
  <c r="AS25" s="1"/>
  <c r="AT89"/>
  <c r="AT25" s="1"/>
  <c r="AU89"/>
  <c r="AU25" s="1"/>
  <c r="AV89"/>
  <c r="AV25" s="1"/>
  <c r="AW89"/>
  <c r="AW25" s="1"/>
  <c r="AX89"/>
  <c r="AY89"/>
  <c r="AY25" s="1"/>
  <c r="AZ89"/>
  <c r="AZ25" s="1"/>
  <c r="BA89"/>
  <c r="BA25" s="1"/>
  <c r="BB89"/>
  <c r="AX24" s="1"/>
  <c r="BC89"/>
  <c r="BC25" s="1"/>
  <c r="BD89"/>
  <c r="BD25" s="1"/>
  <c r="BE89"/>
  <c r="BE25" s="1"/>
  <c r="BF89"/>
  <c r="BF25" s="1"/>
  <c r="BG89"/>
  <c r="BG25" s="1"/>
  <c r="BH89"/>
  <c r="BH25" s="1"/>
  <c r="BI89"/>
  <c r="BI25" s="1"/>
  <c r="BJ89"/>
  <c r="BJ25" s="1"/>
  <c r="BK89"/>
  <c r="BK25" s="1"/>
  <c r="BL89"/>
  <c r="BL25" s="1"/>
  <c r="BN89"/>
  <c r="BN25" s="1"/>
  <c r="BO89"/>
  <c r="BO25" s="1"/>
  <c r="BP89"/>
  <c r="BP25" s="1"/>
  <c r="BS89"/>
  <c r="BS25" s="1"/>
  <c r="BT89"/>
  <c r="BT25" s="1"/>
  <c r="BU89"/>
  <c r="BU25" s="1"/>
  <c r="BV89"/>
  <c r="BV25" s="1"/>
  <c r="Y98"/>
  <c r="Z98"/>
  <c r="AA98"/>
  <c r="AB98"/>
  <c r="AC98"/>
  <c r="AD98"/>
  <c r="AE98"/>
  <c r="AF98"/>
  <c r="AG98"/>
  <c r="AH98"/>
  <c r="AI98"/>
  <c r="AJ98"/>
  <c r="AK98"/>
  <c r="AL98"/>
  <c r="AM98"/>
  <c r="AN98"/>
  <c r="AO98"/>
  <c r="AP98"/>
  <c r="AQ98"/>
  <c r="AR98"/>
  <c r="AS98"/>
  <c r="AT98"/>
  <c r="AU98"/>
  <c r="AV98"/>
  <c r="AW98"/>
  <c r="AX98"/>
  <c r="AY98"/>
  <c r="AZ98"/>
  <c r="BA98"/>
  <c r="BB98"/>
  <c r="BC98"/>
  <c r="BD98"/>
  <c r="BE98"/>
  <c r="BF98"/>
  <c r="BG98"/>
  <c r="BH98"/>
  <c r="BI98"/>
  <c r="BJ98"/>
  <c r="BK98"/>
  <c r="BL98"/>
  <c r="BM98"/>
  <c r="BN98"/>
  <c r="BO98"/>
  <c r="BP98"/>
  <c r="BQ98"/>
  <c r="BR98"/>
  <c r="BS98"/>
  <c r="BT98"/>
  <c r="BU98"/>
  <c r="BV98"/>
  <c r="Y101"/>
  <c r="Z101"/>
  <c r="AA101"/>
  <c r="AB101"/>
  <c r="AC101"/>
  <c r="AD101"/>
  <c r="AE101"/>
  <c r="AF101"/>
  <c r="AG101"/>
  <c r="AH101"/>
  <c r="AI101"/>
  <c r="AJ101"/>
  <c r="AK101"/>
  <c r="AL101"/>
  <c r="AM101"/>
  <c r="AN101"/>
  <c r="AO101"/>
  <c r="AP101"/>
  <c r="AQ101"/>
  <c r="AR101"/>
  <c r="AS101"/>
  <c r="AT101"/>
  <c r="AU101"/>
  <c r="AV101"/>
  <c r="AW101"/>
  <c r="AX101"/>
  <c r="AY101"/>
  <c r="AZ101"/>
  <c r="BA101"/>
  <c r="BB101"/>
  <c r="BC101"/>
  <c r="BD101"/>
  <c r="BE101"/>
  <c r="BF101"/>
  <c r="BG101"/>
  <c r="BH101"/>
  <c r="BI101"/>
  <c r="BJ101"/>
  <c r="BK101"/>
  <c r="BL101"/>
  <c r="BM101"/>
  <c r="BN101"/>
  <c r="BO101"/>
  <c r="BP101"/>
  <c r="BQ101"/>
  <c r="BR101"/>
  <c r="BS101"/>
  <c r="BT101"/>
  <c r="BU101"/>
  <c r="BV101"/>
  <c r="Y104"/>
  <c r="Z104"/>
  <c r="AA104"/>
  <c r="AB104"/>
  <c r="AC104"/>
  <c r="AD104"/>
  <c r="AE104"/>
  <c r="AF104"/>
  <c r="AG104"/>
  <c r="AH104"/>
  <c r="AI104"/>
  <c r="AJ104"/>
  <c r="AK104"/>
  <c r="AL104"/>
  <c r="AM104"/>
  <c r="AN104"/>
  <c r="AO104"/>
  <c r="AP104"/>
  <c r="AQ104"/>
  <c r="AR104"/>
  <c r="AS104"/>
  <c r="AT104"/>
  <c r="AU104"/>
  <c r="AV104"/>
  <c r="AW104"/>
  <c r="AX104"/>
  <c r="AY104"/>
  <c r="AZ104"/>
  <c r="BA104"/>
  <c r="BB104"/>
  <c r="BC104"/>
  <c r="BD104"/>
  <c r="BE104"/>
  <c r="BF104"/>
  <c r="BG104"/>
  <c r="BH104"/>
  <c r="BI104"/>
  <c r="BJ104"/>
  <c r="BK104"/>
  <c r="BL104"/>
  <c r="BM104"/>
  <c r="BN104"/>
  <c r="BO104"/>
  <c r="BP104"/>
  <c r="BQ104"/>
  <c r="BR104"/>
  <c r="BS104"/>
  <c r="BT104"/>
  <c r="BU104"/>
  <c r="BV104"/>
  <c r="AP111"/>
  <c r="AP28" s="1"/>
  <c r="AU111"/>
  <c r="AU28" s="1"/>
  <c r="BL111"/>
  <c r="BL28" s="1"/>
  <c r="Z115"/>
  <c r="Z111" s="1"/>
  <c r="Z28" s="1"/>
  <c r="AA115"/>
  <c r="AA111" s="1"/>
  <c r="AA28" s="1"/>
  <c r="AB115"/>
  <c r="AB111" s="1"/>
  <c r="AB28" s="1"/>
  <c r="AC115"/>
  <c r="AC111" s="1"/>
  <c r="AD115"/>
  <c r="AD111" s="1"/>
  <c r="AD28" s="1"/>
  <c r="AE115"/>
  <c r="AE111" s="1"/>
  <c r="AE28" s="1"/>
  <c r="AF115"/>
  <c r="AF111" s="1"/>
  <c r="AF28" s="1"/>
  <c r="AG115"/>
  <c r="AG111" s="1"/>
  <c r="AH115"/>
  <c r="AH111" s="1"/>
  <c r="AI115"/>
  <c r="AI111" s="1"/>
  <c r="AI28" s="1"/>
  <c r="AJ115"/>
  <c r="AJ111" s="1"/>
  <c r="AJ28" s="1"/>
  <c r="AK115"/>
  <c r="AK111" s="1"/>
  <c r="AK28" s="1"/>
  <c r="AL115"/>
  <c r="AL111" s="1"/>
  <c r="AM115"/>
  <c r="AM111" s="1"/>
  <c r="AM28" s="1"/>
  <c r="AN111"/>
  <c r="AO111"/>
  <c r="AO28" s="1"/>
  <c r="AQ111"/>
  <c r="AR111"/>
  <c r="AR28" s="1"/>
  <c r="AS111"/>
  <c r="AS28" s="1"/>
  <c r="AT111"/>
  <c r="AT28" s="1"/>
  <c r="AV111"/>
  <c r="AV28" s="1"/>
  <c r="AW111"/>
  <c r="AX111"/>
  <c r="AX28" s="1"/>
  <c r="AY111"/>
  <c r="AY28" s="1"/>
  <c r="AZ111"/>
  <c r="AZ28" s="1"/>
  <c r="BB111"/>
  <c r="BB28" s="1"/>
  <c r="BC111"/>
  <c r="BC28" s="1"/>
  <c r="BD111"/>
  <c r="BD28" s="1"/>
  <c r="BE111"/>
  <c r="BE28" s="1"/>
  <c r="BF111"/>
  <c r="BF28" s="1"/>
  <c r="BG111"/>
  <c r="BG28" s="1"/>
  <c r="BH111"/>
  <c r="BH28" s="1"/>
  <c r="BI111"/>
  <c r="BI28" s="1"/>
  <c r="BJ111"/>
  <c r="BJ28" s="1"/>
  <c r="BK111"/>
  <c r="BK28" s="1"/>
  <c r="BN111"/>
  <c r="BN28" s="1"/>
  <c r="BO111"/>
  <c r="BO28" s="1"/>
  <c r="BQ111"/>
  <c r="BQ28" s="1"/>
  <c r="BR111"/>
  <c r="BR28" s="1"/>
  <c r="BS111"/>
  <c r="BS28" s="1"/>
  <c r="BT111"/>
  <c r="BT28" s="1"/>
  <c r="BU111"/>
  <c r="BU28" s="1"/>
  <c r="BV111"/>
  <c r="BV28" s="1"/>
  <c r="Y124"/>
  <c r="Y29" s="1"/>
  <c r="Z124"/>
  <c r="Z29" s="1"/>
  <c r="AA124"/>
  <c r="AA29" s="1"/>
  <c r="AB124"/>
  <c r="AB29" s="1"/>
  <c r="AC124"/>
  <c r="AC29" s="1"/>
  <c r="AD124"/>
  <c r="AD29" s="1"/>
  <c r="AE124"/>
  <c r="AE29" s="1"/>
  <c r="AF124"/>
  <c r="AF29" s="1"/>
  <c r="AG124"/>
  <c r="AG29" s="1"/>
  <c r="AH124"/>
  <c r="AH29" s="1"/>
  <c r="AI124"/>
  <c r="AI29" s="1"/>
  <c r="AJ124"/>
  <c r="AJ29" s="1"/>
  <c r="AK124"/>
  <c r="AK29" s="1"/>
  <c r="AL124"/>
  <c r="AL29" s="1"/>
  <c r="AM124"/>
  <c r="AM29" s="1"/>
  <c r="AN124"/>
  <c r="AN29" s="1"/>
  <c r="AO124"/>
  <c r="AO29" s="1"/>
  <c r="AP124"/>
  <c r="AP29" s="1"/>
  <c r="AQ124"/>
  <c r="AQ29" s="1"/>
  <c r="AR124"/>
  <c r="AR29" s="1"/>
  <c r="AS124"/>
  <c r="AS29" s="1"/>
  <c r="AT124"/>
  <c r="AT29" s="1"/>
  <c r="AU124"/>
  <c r="AU29" s="1"/>
  <c r="AV124"/>
  <c r="AV29" s="1"/>
  <c r="AW124"/>
  <c r="AW29" s="1"/>
  <c r="AX124"/>
  <c r="AX29" s="1"/>
  <c r="AY124"/>
  <c r="AY29" s="1"/>
  <c r="AZ124"/>
  <c r="AZ29" s="1"/>
  <c r="BA124"/>
  <c r="BA29" s="1"/>
  <c r="BB124"/>
  <c r="BB29" s="1"/>
  <c r="BC124"/>
  <c r="BC29" s="1"/>
  <c r="BD124"/>
  <c r="BD29" s="1"/>
  <c r="BE124"/>
  <c r="BE29" s="1"/>
  <c r="BF124"/>
  <c r="BF29" s="1"/>
  <c r="BG124"/>
  <c r="BG29" s="1"/>
  <c r="BH124"/>
  <c r="BH29" s="1"/>
  <c r="BI124"/>
  <c r="BI29" s="1"/>
  <c r="BJ124"/>
  <c r="BJ29" s="1"/>
  <c r="BK124"/>
  <c r="BK29" s="1"/>
  <c r="BL124"/>
  <c r="BL29" s="1"/>
  <c r="BM124"/>
  <c r="BM29" s="1"/>
  <c r="BN124"/>
  <c r="BN29" s="1"/>
  <c r="BO124"/>
  <c r="BO29" s="1"/>
  <c r="BP124"/>
  <c r="BP29" s="1"/>
  <c r="BQ124"/>
  <c r="BQ29" s="1"/>
  <c r="BR124"/>
  <c r="BR29" s="1"/>
  <c r="BS124"/>
  <c r="BS29" s="1"/>
  <c r="BT124"/>
  <c r="BT29" s="1"/>
  <c r="BU124"/>
  <c r="BU29" s="1"/>
  <c r="BV124"/>
  <c r="BV29" s="1"/>
  <c r="Y130"/>
  <c r="Z130"/>
  <c r="AA130"/>
  <c r="AB130"/>
  <c r="AC130"/>
  <c r="AD130"/>
  <c r="AE130"/>
  <c r="AF130"/>
  <c r="AG130"/>
  <c r="AH130"/>
  <c r="AI130"/>
  <c r="AJ130"/>
  <c r="AK130"/>
  <c r="AL130"/>
  <c r="AM130"/>
  <c r="AN130"/>
  <c r="AO130"/>
  <c r="AP130"/>
  <c r="AQ130"/>
  <c r="AR130"/>
  <c r="AS130"/>
  <c r="AS129" s="1"/>
  <c r="AS30" s="1"/>
  <c r="AT130"/>
  <c r="AU130"/>
  <c r="AV130"/>
  <c r="AW130"/>
  <c r="AX130"/>
  <c r="AY130"/>
  <c r="AZ130"/>
  <c r="BA130"/>
  <c r="BB130"/>
  <c r="BC130"/>
  <c r="BD130"/>
  <c r="BE130"/>
  <c r="BF130"/>
  <c r="BG130"/>
  <c r="BH130"/>
  <c r="BI130"/>
  <c r="BJ130"/>
  <c r="BK130"/>
  <c r="BL130"/>
  <c r="BM130"/>
  <c r="BN130"/>
  <c r="BO130"/>
  <c r="BP130"/>
  <c r="BQ130"/>
  <c r="BR130"/>
  <c r="BS130"/>
  <c r="BT130"/>
  <c r="BU130"/>
  <c r="BV130"/>
  <c r="Y133"/>
  <c r="Z133"/>
  <c r="AA133"/>
  <c r="AB133"/>
  <c r="AC133"/>
  <c r="AD133"/>
  <c r="AE133"/>
  <c r="AF133"/>
  <c r="AG133"/>
  <c r="AH133"/>
  <c r="AI133"/>
  <c r="AJ133"/>
  <c r="AK133"/>
  <c r="AL133"/>
  <c r="AM133"/>
  <c r="AN133"/>
  <c r="AO133"/>
  <c r="AP133"/>
  <c r="AQ133"/>
  <c r="AR133"/>
  <c r="AT133"/>
  <c r="AU133"/>
  <c r="AV133"/>
  <c r="AW133"/>
  <c r="AX133"/>
  <c r="AY133"/>
  <c r="AZ133"/>
  <c r="BA133"/>
  <c r="BB133"/>
  <c r="BC133"/>
  <c r="BD133"/>
  <c r="BE133"/>
  <c r="BF133"/>
  <c r="BG133"/>
  <c r="BH133"/>
  <c r="BI133"/>
  <c r="BJ133"/>
  <c r="BK133"/>
  <c r="BL133"/>
  <c r="BM133"/>
  <c r="BN133"/>
  <c r="BO133"/>
  <c r="BP133"/>
  <c r="BQ133"/>
  <c r="BR133"/>
  <c r="BS133"/>
  <c r="BT133"/>
  <c r="BU133"/>
  <c r="BV133"/>
  <c r="Y143"/>
  <c r="Y33" s="1"/>
  <c r="Z143"/>
  <c r="Z33" s="1"/>
  <c r="AA143"/>
  <c r="AA33" s="1"/>
  <c r="AB143"/>
  <c r="AB33" s="1"/>
  <c r="AC143"/>
  <c r="AC33" s="1"/>
  <c r="AD143"/>
  <c r="AD33" s="1"/>
  <c r="AE143"/>
  <c r="AE33" s="1"/>
  <c r="AF143"/>
  <c r="AF33" s="1"/>
  <c r="AG143"/>
  <c r="AG33" s="1"/>
  <c r="AH143"/>
  <c r="AH33" s="1"/>
  <c r="AI143"/>
  <c r="AI33" s="1"/>
  <c r="AJ143"/>
  <c r="AJ33" s="1"/>
  <c r="AK143"/>
  <c r="AK33" s="1"/>
  <c r="AL143"/>
  <c r="AL33" s="1"/>
  <c r="AM143"/>
  <c r="AM33" s="1"/>
  <c r="AN143"/>
  <c r="AN33" s="1"/>
  <c r="AO143"/>
  <c r="AO33" s="1"/>
  <c r="AP143"/>
  <c r="AP33" s="1"/>
  <c r="AQ143"/>
  <c r="AQ33" s="1"/>
  <c r="AR143"/>
  <c r="AR33" s="1"/>
  <c r="AS143"/>
  <c r="AS33" s="1"/>
  <c r="AT143"/>
  <c r="AT33" s="1"/>
  <c r="AU143"/>
  <c r="AU33" s="1"/>
  <c r="AV143"/>
  <c r="AV33" s="1"/>
  <c r="AW143"/>
  <c r="AW33" s="1"/>
  <c r="AX143"/>
  <c r="AX33" s="1"/>
  <c r="AY143"/>
  <c r="AY33" s="1"/>
  <c r="AZ143"/>
  <c r="AZ33" s="1"/>
  <c r="BA143"/>
  <c r="BA33" s="1"/>
  <c r="BB143"/>
  <c r="BB33" s="1"/>
  <c r="BC143"/>
  <c r="BC33" s="1"/>
  <c r="BD143"/>
  <c r="BD33" s="1"/>
  <c r="BE143"/>
  <c r="BE33" s="1"/>
  <c r="BF143"/>
  <c r="BF33" s="1"/>
  <c r="BG143"/>
  <c r="BG33" s="1"/>
  <c r="BH143"/>
  <c r="BH33" s="1"/>
  <c r="BI143"/>
  <c r="BI33" s="1"/>
  <c r="BJ143"/>
  <c r="BJ33" s="1"/>
  <c r="BK143"/>
  <c r="BK33" s="1"/>
  <c r="BL143"/>
  <c r="BL33" s="1"/>
  <c r="BM143"/>
  <c r="BM33" s="1"/>
  <c r="BN143"/>
  <c r="BN33" s="1"/>
  <c r="BO143"/>
  <c r="BO33" s="1"/>
  <c r="BP143"/>
  <c r="BP33" s="1"/>
  <c r="BQ143"/>
  <c r="BQ33" s="1"/>
  <c r="BR143"/>
  <c r="BR33" s="1"/>
  <c r="BS143"/>
  <c r="BS33" s="1"/>
  <c r="BT143"/>
  <c r="BT33" s="1"/>
  <c r="BU143"/>
  <c r="BU33" s="1"/>
  <c r="BV143"/>
  <c r="BV33" s="1"/>
  <c r="Z140"/>
  <c r="Z136" s="1"/>
  <c r="Z31" s="1"/>
  <c r="AA140"/>
  <c r="AA136" s="1"/>
  <c r="AA31" s="1"/>
  <c r="AB140"/>
  <c r="AB136" s="1"/>
  <c r="AB31" s="1"/>
  <c r="AC140"/>
  <c r="AC136" s="1"/>
  <c r="AC31" s="1"/>
  <c r="AD140"/>
  <c r="AD136" s="1"/>
  <c r="AD31" s="1"/>
  <c r="AE140"/>
  <c r="AE136" s="1"/>
  <c r="AE31" s="1"/>
  <c r="AF140"/>
  <c r="AF136" s="1"/>
  <c r="AF31" s="1"/>
  <c r="AG140"/>
  <c r="AG136" s="1"/>
  <c r="AG31" s="1"/>
  <c r="AH140"/>
  <c r="AH136" s="1"/>
  <c r="AH31" s="1"/>
  <c r="AI140"/>
  <c r="AI136" s="1"/>
  <c r="AI31" s="1"/>
  <c r="AJ140"/>
  <c r="AJ136" s="1"/>
  <c r="AJ31" s="1"/>
  <c r="AK140"/>
  <c r="AK136" s="1"/>
  <c r="AK31" s="1"/>
  <c r="AL140"/>
  <c r="AL136" s="1"/>
  <c r="AL31" s="1"/>
  <c r="AM140"/>
  <c r="AM136" s="1"/>
  <c r="AM31" s="1"/>
  <c r="AN140"/>
  <c r="AN136" s="1"/>
  <c r="AN31" s="1"/>
  <c r="AO140"/>
  <c r="AO136" s="1"/>
  <c r="AO31" s="1"/>
  <c r="AP140"/>
  <c r="AP136" s="1"/>
  <c r="AP31" s="1"/>
  <c r="AQ140"/>
  <c r="AQ136" s="1"/>
  <c r="AQ31" s="1"/>
  <c r="AR140"/>
  <c r="AR136" s="1"/>
  <c r="AR31" s="1"/>
  <c r="AS140"/>
  <c r="AS136" s="1"/>
  <c r="AS31" s="1"/>
  <c r="AT140"/>
  <c r="AT136" s="1"/>
  <c r="AT31" s="1"/>
  <c r="AU140"/>
  <c r="AU136" s="1"/>
  <c r="AU31" s="1"/>
  <c r="AV140"/>
  <c r="AV136" s="1"/>
  <c r="AV31" s="1"/>
  <c r="AW140"/>
  <c r="AW136" s="1"/>
  <c r="AW31" s="1"/>
  <c r="AX140"/>
  <c r="AX136" s="1"/>
  <c r="AX31" s="1"/>
  <c r="AY140"/>
  <c r="AY136" s="1"/>
  <c r="AY31" s="1"/>
  <c r="AZ140"/>
  <c r="AZ136" s="1"/>
  <c r="AZ31" s="1"/>
  <c r="BA140"/>
  <c r="BA136" s="1"/>
  <c r="BA31" s="1"/>
  <c r="BB140"/>
  <c r="BB136" s="1"/>
  <c r="BB31" s="1"/>
  <c r="BC140"/>
  <c r="BC136" s="1"/>
  <c r="BC31" s="1"/>
  <c r="BD140"/>
  <c r="BD136" s="1"/>
  <c r="BD31" s="1"/>
  <c r="BE140"/>
  <c r="BE136" s="1"/>
  <c r="BE31" s="1"/>
  <c r="BF140"/>
  <c r="BF136" s="1"/>
  <c r="BF31" s="1"/>
  <c r="BG140"/>
  <c r="BG136" s="1"/>
  <c r="BG31" s="1"/>
  <c r="BH140"/>
  <c r="BH136" s="1"/>
  <c r="BH31" s="1"/>
  <c r="BI140"/>
  <c r="BI136" s="1"/>
  <c r="BI31" s="1"/>
  <c r="BJ140"/>
  <c r="BJ136" s="1"/>
  <c r="BJ31" s="1"/>
  <c r="BK140"/>
  <c r="BK136" s="1"/>
  <c r="BK31" s="1"/>
  <c r="BL140"/>
  <c r="BL136" s="1"/>
  <c r="BL31" s="1"/>
  <c r="BN140"/>
  <c r="BN136" s="1"/>
  <c r="BN31" s="1"/>
  <c r="BO140"/>
  <c r="BO136" s="1"/>
  <c r="BO31" s="1"/>
  <c r="BP140"/>
  <c r="BP136" s="1"/>
  <c r="BP31" s="1"/>
  <c r="BR140"/>
  <c r="BR136" s="1"/>
  <c r="BR31" s="1"/>
  <c r="BS140"/>
  <c r="BS136" s="1"/>
  <c r="BS31" s="1"/>
  <c r="BT140"/>
  <c r="BT136" s="1"/>
  <c r="BT31" s="1"/>
  <c r="BU140"/>
  <c r="BU136" s="1"/>
  <c r="BU31" s="1"/>
  <c r="BV140"/>
  <c r="BV136" s="1"/>
  <c r="BV31" s="1"/>
  <c r="Y147"/>
  <c r="Y34" s="1"/>
  <c r="Z147"/>
  <c r="Z34" s="1"/>
  <c r="AA147"/>
  <c r="AA34" s="1"/>
  <c r="AB147"/>
  <c r="AB34" s="1"/>
  <c r="AC147"/>
  <c r="AC34" s="1"/>
  <c r="AD147"/>
  <c r="AD34" s="1"/>
  <c r="AE147"/>
  <c r="AE34" s="1"/>
  <c r="AF147"/>
  <c r="AF34" s="1"/>
  <c r="AG147"/>
  <c r="AG34" s="1"/>
  <c r="AH147"/>
  <c r="AH34" s="1"/>
  <c r="AI147"/>
  <c r="AI34" s="1"/>
  <c r="AJ147"/>
  <c r="AJ34" s="1"/>
  <c r="AK147"/>
  <c r="AK34" s="1"/>
  <c r="AL147"/>
  <c r="AL34" s="1"/>
  <c r="AM147"/>
  <c r="AM34" s="1"/>
  <c r="AN34"/>
  <c r="AO34"/>
  <c r="AP34"/>
  <c r="AQ34"/>
  <c r="AR34"/>
  <c r="AS34"/>
  <c r="AT34"/>
  <c r="AU34"/>
  <c r="AV34"/>
  <c r="AW34"/>
  <c r="AX34"/>
  <c r="AY34"/>
  <c r="AZ34"/>
  <c r="BA34"/>
  <c r="BB34"/>
  <c r="BC34"/>
  <c r="BD34"/>
  <c r="BE34"/>
  <c r="BF34"/>
  <c r="BG34"/>
  <c r="BH34"/>
  <c r="BI34"/>
  <c r="BJ34"/>
  <c r="BK34"/>
  <c r="BL34"/>
  <c r="BM34"/>
  <c r="BN34"/>
  <c r="BO34"/>
  <c r="BP34"/>
  <c r="BQ34"/>
  <c r="BR34"/>
  <c r="BS34"/>
  <c r="BT34"/>
  <c r="BU34"/>
  <c r="BV34"/>
  <c r="BI129" l="1"/>
  <c r="BI30" s="1"/>
  <c r="BA129"/>
  <c r="BA30" s="1"/>
  <c r="AM65"/>
  <c r="AM64" s="1"/>
  <c r="AM21" s="1"/>
  <c r="AA65"/>
  <c r="AA64" s="1"/>
  <c r="AA21" s="1"/>
  <c r="Y89"/>
  <c r="Y25" s="1"/>
  <c r="BT129"/>
  <c r="BT30" s="1"/>
  <c r="BL129"/>
  <c r="BL30" s="1"/>
  <c r="BH129"/>
  <c r="BH30" s="1"/>
  <c r="BD129"/>
  <c r="BD30" s="1"/>
  <c r="AZ129"/>
  <c r="AZ30" s="1"/>
  <c r="AV129"/>
  <c r="AV30" s="1"/>
  <c r="AJ129"/>
  <c r="AJ30" s="1"/>
  <c r="AF129"/>
  <c r="AF30" s="1"/>
  <c r="Y42"/>
  <c r="AB45"/>
  <c r="AB37" s="1"/>
  <c r="AB20" s="1"/>
  <c r="AH97"/>
  <c r="AH27" s="1"/>
  <c r="Z97"/>
  <c r="Z27" s="1"/>
  <c r="BI45"/>
  <c r="BA45"/>
  <c r="AE97"/>
  <c r="AE27" s="1"/>
  <c r="AA45"/>
  <c r="AM97"/>
  <c r="AM27" s="1"/>
  <c r="BQ129"/>
  <c r="BQ30" s="1"/>
  <c r="AB129"/>
  <c r="AB30" s="1"/>
  <c r="BT97"/>
  <c r="BL97"/>
  <c r="BL27" s="1"/>
  <c r="BD97"/>
  <c r="BD27" s="1"/>
  <c r="AV97"/>
  <c r="AV27" s="1"/>
  <c r="AV26" s="1"/>
  <c r="AE45"/>
  <c r="AE37" s="1"/>
  <c r="BM89"/>
  <c r="BM25" s="1"/>
  <c r="BQ140"/>
  <c r="BQ136" s="1"/>
  <c r="BQ31" s="1"/>
  <c r="BO129"/>
  <c r="BO30" s="1"/>
  <c r="BK129"/>
  <c r="BK30" s="1"/>
  <c r="BG129"/>
  <c r="BG30" s="1"/>
  <c r="BC129"/>
  <c r="BC30" s="1"/>
  <c r="AY129"/>
  <c r="AY30" s="1"/>
  <c r="AU129"/>
  <c r="AU30" s="1"/>
  <c r="AE129"/>
  <c r="AE30" s="1"/>
  <c r="AA129"/>
  <c r="AA30" s="1"/>
  <c r="AS64"/>
  <c r="AS21" s="1"/>
  <c r="BA65"/>
  <c r="BA64" s="1"/>
  <c r="BA21" s="1"/>
  <c r="AL65"/>
  <c r="AL64" s="1"/>
  <c r="AL21" s="1"/>
  <c r="AH65"/>
  <c r="AH64" s="1"/>
  <c r="AH21" s="1"/>
  <c r="AJ45"/>
  <c r="AF45"/>
  <c r="BM38"/>
  <c r="BJ65"/>
  <c r="BJ64" s="1"/>
  <c r="BJ21" s="1"/>
  <c r="BF65"/>
  <c r="BF64" s="1"/>
  <c r="BF21" s="1"/>
  <c r="AT65"/>
  <c r="AT64" s="1"/>
  <c r="AT21" s="1"/>
  <c r="AP65"/>
  <c r="AP64" s="1"/>
  <c r="AP21" s="1"/>
  <c r="AD65"/>
  <c r="AD64" s="1"/>
  <c r="AD21" s="1"/>
  <c r="Z65"/>
  <c r="Z64" s="1"/>
  <c r="Z21" s="1"/>
  <c r="AR129"/>
  <c r="AR30" s="1"/>
  <c r="AJ97"/>
  <c r="AJ96" s="1"/>
  <c r="AQ129"/>
  <c r="AQ30" s="1"/>
  <c r="AM129"/>
  <c r="AM30" s="1"/>
  <c r="BK97"/>
  <c r="BK27" s="1"/>
  <c r="BG97"/>
  <c r="BG27" s="1"/>
  <c r="BC97"/>
  <c r="BC27" s="1"/>
  <c r="BC26" s="1"/>
  <c r="AY97"/>
  <c r="AY27" s="1"/>
  <c r="AU97"/>
  <c r="AQ97"/>
  <c r="AQ27" s="1"/>
  <c r="AA97"/>
  <c r="AA27" s="1"/>
  <c r="BL45"/>
  <c r="BL37" s="1"/>
  <c r="BH45"/>
  <c r="BH37" s="1"/>
  <c r="BD45"/>
  <c r="BD37" s="1"/>
  <c r="AZ45"/>
  <c r="AZ37" s="1"/>
  <c r="AV45"/>
  <c r="AV37" s="1"/>
  <c r="AR45"/>
  <c r="BK65"/>
  <c r="BK64" s="1"/>
  <c r="BK21" s="1"/>
  <c r="AY65"/>
  <c r="AY64" s="1"/>
  <c r="AY21" s="1"/>
  <c r="AQ65"/>
  <c r="AQ64" s="1"/>
  <c r="AQ21" s="1"/>
  <c r="BH65"/>
  <c r="BH64" s="1"/>
  <c r="BH21" s="1"/>
  <c r="AZ65"/>
  <c r="AZ64" s="1"/>
  <c r="AZ21" s="1"/>
  <c r="AR65"/>
  <c r="AR64" s="1"/>
  <c r="AR21" s="1"/>
  <c r="AN65"/>
  <c r="AN64" s="1"/>
  <c r="AN21" s="1"/>
  <c r="AJ65"/>
  <c r="AJ64" s="1"/>
  <c r="AJ21" s="1"/>
  <c r="AF65"/>
  <c r="AF64" s="1"/>
  <c r="AF21" s="1"/>
  <c r="AB65"/>
  <c r="AB64" s="1"/>
  <c r="AB21" s="1"/>
  <c r="AZ97"/>
  <c r="AZ27" s="1"/>
  <c r="AO45"/>
  <c r="BI97"/>
  <c r="BI27" s="1"/>
  <c r="BE97"/>
  <c r="BE27" s="1"/>
  <c r="BA97"/>
  <c r="BA27" s="1"/>
  <c r="BA26" s="1"/>
  <c r="AW97"/>
  <c r="AW27" s="1"/>
  <c r="AO97"/>
  <c r="AC97"/>
  <c r="AC27" s="1"/>
  <c r="BQ89"/>
  <c r="BQ25" s="1"/>
  <c r="BB65"/>
  <c r="BB64" s="1"/>
  <c r="BB21" s="1"/>
  <c r="AX65"/>
  <c r="AX64" s="1"/>
  <c r="AX21" s="1"/>
  <c r="BL65"/>
  <c r="BL64" s="1"/>
  <c r="BL21" s="1"/>
  <c r="BD65"/>
  <c r="BD64" s="1"/>
  <c r="BD21" s="1"/>
  <c r="AV65"/>
  <c r="AV64" s="1"/>
  <c r="AV21" s="1"/>
  <c r="BJ45"/>
  <c r="BJ37" s="1"/>
  <c r="BF45"/>
  <c r="BF37" s="1"/>
  <c r="BB45"/>
  <c r="BB37" s="1"/>
  <c r="AT45"/>
  <c r="AP45"/>
  <c r="AP37" s="1"/>
  <c r="BG65"/>
  <c r="BG64" s="1"/>
  <c r="BG21" s="1"/>
  <c r="BC65"/>
  <c r="BC64" s="1"/>
  <c r="BC21" s="1"/>
  <c r="AU65"/>
  <c r="AU64" s="1"/>
  <c r="AU21" s="1"/>
  <c r="AI65"/>
  <c r="AI64" s="1"/>
  <c r="AI21" s="1"/>
  <c r="AE65"/>
  <c r="AE64" s="1"/>
  <c r="AE21" s="1"/>
  <c r="BI65"/>
  <c r="BI64" s="1"/>
  <c r="BI21" s="1"/>
  <c r="BE65"/>
  <c r="BE64" s="1"/>
  <c r="BE21" s="1"/>
  <c r="AW65"/>
  <c r="AW64" s="1"/>
  <c r="AW21" s="1"/>
  <c r="AO65"/>
  <c r="AO64" s="1"/>
  <c r="AO21" s="1"/>
  <c r="AK65"/>
  <c r="AK64" s="1"/>
  <c r="AK21" s="1"/>
  <c r="AG65"/>
  <c r="AG64" s="1"/>
  <c r="AG21" s="1"/>
  <c r="AC65"/>
  <c r="AC64" s="1"/>
  <c r="AC21" s="1"/>
  <c r="Y65"/>
  <c r="Y64" s="1"/>
  <c r="Y21" s="1"/>
  <c r="BH97"/>
  <c r="AR97"/>
  <c r="AR27" s="1"/>
  <c r="BE45"/>
  <c r="AW45"/>
  <c r="AK45"/>
  <c r="BE129"/>
  <c r="BE30" s="1"/>
  <c r="AW129"/>
  <c r="AW30" s="1"/>
  <c r="AO129"/>
  <c r="AO30" s="1"/>
  <c r="AK129"/>
  <c r="AK30" s="1"/>
  <c r="BJ129"/>
  <c r="BJ30" s="1"/>
  <c r="BF129"/>
  <c r="BF30" s="1"/>
  <c r="BB129"/>
  <c r="BB30" s="1"/>
  <c r="AX129"/>
  <c r="AX30" s="1"/>
  <c r="AT129"/>
  <c r="AT30" s="1"/>
  <c r="AP129"/>
  <c r="AP30" s="1"/>
  <c r="Z129"/>
  <c r="Z30" s="1"/>
  <c r="Z26" s="1"/>
  <c r="BJ97"/>
  <c r="BJ27" s="1"/>
  <c r="BF97"/>
  <c r="BF27" s="1"/>
  <c r="BB97"/>
  <c r="BB27" s="1"/>
  <c r="AT97"/>
  <c r="AT27" s="1"/>
  <c r="AP97"/>
  <c r="AL97"/>
  <c r="AL27" s="1"/>
  <c r="BK45"/>
  <c r="BK37" s="1"/>
  <c r="BG45"/>
  <c r="BG37" s="1"/>
  <c r="BC45"/>
  <c r="BC37" s="1"/>
  <c r="BC36" s="1"/>
  <c r="AY45"/>
  <c r="AY37" s="1"/>
  <c r="AY36" s="1"/>
  <c r="AU45"/>
  <c r="AU37" s="1"/>
  <c r="AQ45"/>
  <c r="AQ37" s="1"/>
  <c r="AQ20" s="1"/>
  <c r="AM45"/>
  <c r="AM37" s="1"/>
  <c r="AM20" s="1"/>
  <c r="BU129"/>
  <c r="BU30" s="1"/>
  <c r="BV129"/>
  <c r="BV30" s="1"/>
  <c r="BS129"/>
  <c r="BS30" s="1"/>
  <c r="BU97"/>
  <c r="BU27" s="1"/>
  <c r="BV97"/>
  <c r="BV27" s="1"/>
  <c r="BS97"/>
  <c r="BS27" s="1"/>
  <c r="BT65"/>
  <c r="BT64" s="1"/>
  <c r="BT21" s="1"/>
  <c r="BV65"/>
  <c r="BV64" s="1"/>
  <c r="BV21" s="1"/>
  <c r="BU65"/>
  <c r="BU64" s="1"/>
  <c r="BU21" s="1"/>
  <c r="BS65"/>
  <c r="BS64" s="1"/>
  <c r="BS21" s="1"/>
  <c r="BT45"/>
  <c r="BV45"/>
  <c r="BU45"/>
  <c r="BS45"/>
  <c r="BU38"/>
  <c r="BV38"/>
  <c r="BV37" s="1"/>
  <c r="BT38"/>
  <c r="BS38"/>
  <c r="BS37" s="1"/>
  <c r="BN129"/>
  <c r="BN30" s="1"/>
  <c r="BP129"/>
  <c r="BP30" s="1"/>
  <c r="BM129"/>
  <c r="BM30" s="1"/>
  <c r="BO97"/>
  <c r="BO27" s="1"/>
  <c r="BP97"/>
  <c r="BP27" s="1"/>
  <c r="BQ97"/>
  <c r="BN97"/>
  <c r="BN27" s="1"/>
  <c r="BO65"/>
  <c r="BO64" s="1"/>
  <c r="BO21" s="1"/>
  <c r="BP65"/>
  <c r="BP64" s="1"/>
  <c r="BP21" s="1"/>
  <c r="BQ65"/>
  <c r="BQ64" s="1"/>
  <c r="BQ21" s="1"/>
  <c r="BN65"/>
  <c r="BN64" s="1"/>
  <c r="BN21" s="1"/>
  <c r="BQ45"/>
  <c r="BP45"/>
  <c r="BP37" s="1"/>
  <c r="BO45"/>
  <c r="BO37" s="1"/>
  <c r="BN45"/>
  <c r="BN38"/>
  <c r="BR129"/>
  <c r="BR30" s="1"/>
  <c r="BR97"/>
  <c r="BR27" s="1"/>
  <c r="BR65"/>
  <c r="BR64" s="1"/>
  <c r="BR21" s="1"/>
  <c r="BR45"/>
  <c r="BR38"/>
  <c r="BM97"/>
  <c r="BM27" s="1"/>
  <c r="BM65"/>
  <c r="BM64" s="1"/>
  <c r="BM21" s="1"/>
  <c r="BM45"/>
  <c r="AX25"/>
  <c r="BB25"/>
  <c r="AX97"/>
  <c r="AX27" s="1"/>
  <c r="AX45"/>
  <c r="AX37" s="1"/>
  <c r="AS97"/>
  <c r="AS96" s="1"/>
  <c r="AS45"/>
  <c r="AS37" s="1"/>
  <c r="AP27"/>
  <c r="AH129"/>
  <c r="AH30" s="1"/>
  <c r="AG97"/>
  <c r="AG27" s="1"/>
  <c r="AL45"/>
  <c r="AL37" s="1"/>
  <c r="AD45"/>
  <c r="AK37"/>
  <c r="AK20" s="1"/>
  <c r="AT38"/>
  <c r="AL129"/>
  <c r="AL30" s="1"/>
  <c r="AK97"/>
  <c r="BL96"/>
  <c r="AH45"/>
  <c r="AH37" s="1"/>
  <c r="Z45"/>
  <c r="Z37" s="1"/>
  <c r="AG129"/>
  <c r="AG30" s="1"/>
  <c r="AC129"/>
  <c r="AC30" s="1"/>
  <c r="AF97"/>
  <c r="AB97"/>
  <c r="AB27" s="1"/>
  <c r="AB26" s="1"/>
  <c r="AG45"/>
  <c r="AC45"/>
  <c r="BQ38"/>
  <c r="BI38"/>
  <c r="BE38"/>
  <c r="BA38"/>
  <c r="AW38"/>
  <c r="AO38"/>
  <c r="AG38"/>
  <c r="AC38"/>
  <c r="AC37" s="1"/>
  <c r="AA37"/>
  <c r="AA20" s="1"/>
  <c r="AJ37"/>
  <c r="AF37"/>
  <c r="AW28"/>
  <c r="AN28"/>
  <c r="AH28"/>
  <c r="AG28"/>
  <c r="AD129"/>
  <c r="AD30" s="1"/>
  <c r="AD97"/>
  <c r="AD27" s="1"/>
  <c r="AD38"/>
  <c r="AQ28"/>
  <c r="AN129"/>
  <c r="AN30" s="1"/>
  <c r="AN97"/>
  <c r="AN27" s="1"/>
  <c r="AN45"/>
  <c r="AN37" s="1"/>
  <c r="AL28"/>
  <c r="AI129"/>
  <c r="AI30" s="1"/>
  <c r="AI97"/>
  <c r="AI27" s="1"/>
  <c r="AI45"/>
  <c r="AC28"/>
  <c r="Y129"/>
  <c r="Y30" s="1"/>
  <c r="Y97"/>
  <c r="Y27" s="1"/>
  <c r="Y45"/>
  <c r="AK19" l="1"/>
  <c r="AB19"/>
  <c r="AB18" s="1"/>
  <c r="AP36"/>
  <c r="AJ36"/>
  <c r="AJ35" s="1"/>
  <c r="AS36"/>
  <c r="AS35" s="1"/>
  <c r="BK26"/>
  <c r="BK96"/>
  <c r="BI26"/>
  <c r="BD26"/>
  <c r="AX26"/>
  <c r="AU96"/>
  <c r="BC96"/>
  <c r="BC35" s="1"/>
  <c r="BI96"/>
  <c r="AX36"/>
  <c r="AZ36"/>
  <c r="BU37"/>
  <c r="BU20" s="1"/>
  <c r="BU19" s="1"/>
  <c r="BN37"/>
  <c r="BN36" s="1"/>
  <c r="BE37"/>
  <c r="BR37"/>
  <c r="AM19"/>
  <c r="BH96"/>
  <c r="AH36"/>
  <c r="AW26"/>
  <c r="AZ96"/>
  <c r="BF26"/>
  <c r="BJ36"/>
  <c r="AO96"/>
  <c r="BL26"/>
  <c r="BG26"/>
  <c r="AZ26"/>
  <c r="AA26"/>
  <c r="AV96"/>
  <c r="AE26"/>
  <c r="BQ96"/>
  <c r="BJ26"/>
  <c r="BT96"/>
  <c r="BD96"/>
  <c r="BA96"/>
  <c r="AG26"/>
  <c r="AE96"/>
  <c r="BH27"/>
  <c r="BH26" s="1"/>
  <c r="AA19"/>
  <c r="BL36"/>
  <c r="BL35" s="1"/>
  <c r="BG36"/>
  <c r="BF36"/>
  <c r="BD36"/>
  <c r="AN36"/>
  <c r="AF36"/>
  <c r="AF35" s="1"/>
  <c r="AC36"/>
  <c r="AW37"/>
  <c r="AW20" s="1"/>
  <c r="AW19" s="1"/>
  <c r="BI37"/>
  <c r="BI36" s="1"/>
  <c r="AR37"/>
  <c r="AR20" s="1"/>
  <c r="AR19" s="1"/>
  <c r="AO37"/>
  <c r="BT37"/>
  <c r="BM37"/>
  <c r="BM20" s="1"/>
  <c r="BM19" s="1"/>
  <c r="BA36"/>
  <c r="BA35" s="1"/>
  <c r="BA37"/>
  <c r="BA20" s="1"/>
  <c r="BA19" s="1"/>
  <c r="BA18" s="1"/>
  <c r="BQ37"/>
  <c r="BQ20" s="1"/>
  <c r="BQ19" s="1"/>
  <c r="AT37"/>
  <c r="AT36" s="1"/>
  <c r="BB20"/>
  <c r="BB19" s="1"/>
  <c r="Y38"/>
  <c r="AD37"/>
  <c r="AD20" s="1"/>
  <c r="AD19" s="1"/>
  <c r="AA36"/>
  <c r="AB36"/>
  <c r="Y37"/>
  <c r="BT27"/>
  <c r="BT26" s="1"/>
  <c r="AT26"/>
  <c r="BB26"/>
  <c r="AY26"/>
  <c r="AM26"/>
  <c r="BO96"/>
  <c r="AL96"/>
  <c r="BF20"/>
  <c r="BF19" s="1"/>
  <c r="BF18" s="1"/>
  <c r="AJ27"/>
  <c r="AJ26" s="1"/>
  <c r="BM26"/>
  <c r="AR26"/>
  <c r="AR96"/>
  <c r="BO26"/>
  <c r="BE26"/>
  <c r="Y26"/>
  <c r="AT96"/>
  <c r="Z96"/>
  <c r="AC26"/>
  <c r="AQ26"/>
  <c r="AH26"/>
  <c r="AJ20"/>
  <c r="AJ19" s="1"/>
  <c r="BJ96"/>
  <c r="AU27"/>
  <c r="AU26" s="1"/>
  <c r="AO27"/>
  <c r="AO26" s="1"/>
  <c r="BE96"/>
  <c r="BU96"/>
  <c r="BP96"/>
  <c r="AQ96"/>
  <c r="AH96"/>
  <c r="BG96"/>
  <c r="BQ27"/>
  <c r="BQ26" s="1"/>
  <c r="Z36"/>
  <c r="Z35" s="1"/>
  <c r="Z20"/>
  <c r="Z19" s="1"/>
  <c r="Z18" s="1"/>
  <c r="AK36"/>
  <c r="AK35" s="1"/>
  <c r="BD20"/>
  <c r="BD19" s="1"/>
  <c r="BD18" s="1"/>
  <c r="BC20"/>
  <c r="BC19" s="1"/>
  <c r="BC18" s="1"/>
  <c r="AM36"/>
  <c r="AU36"/>
  <c r="AU35" s="1"/>
  <c r="AU20"/>
  <c r="AU19" s="1"/>
  <c r="BK36"/>
  <c r="BK20"/>
  <c r="BK19" s="1"/>
  <c r="BH20"/>
  <c r="BH19" s="1"/>
  <c r="BH18" s="1"/>
  <c r="BH36"/>
  <c r="BH35" s="1"/>
  <c r="AL20"/>
  <c r="AL19" s="1"/>
  <c r="AL36"/>
  <c r="AA96"/>
  <c r="AM96"/>
  <c r="BB96"/>
  <c r="BV26"/>
  <c r="BG20"/>
  <c r="BG19" s="1"/>
  <c r="BG18" s="1"/>
  <c r="BF96"/>
  <c r="AP96"/>
  <c r="AP35" s="1"/>
  <c r="AQ19"/>
  <c r="AP20"/>
  <c r="AP19" s="1"/>
  <c r="AV36"/>
  <c r="AC96"/>
  <c r="AW96"/>
  <c r="AZ20"/>
  <c r="AZ19" s="1"/>
  <c r="AE36"/>
  <c r="AY96"/>
  <c r="AY35" s="1"/>
  <c r="AP26"/>
  <c r="BP26"/>
  <c r="BU26"/>
  <c r="BV36"/>
  <c r="AQ36"/>
  <c r="BS26"/>
  <c r="BV96"/>
  <c r="BS96"/>
  <c r="BS36"/>
  <c r="BT36"/>
  <c r="BT35" s="1"/>
  <c r="BT20"/>
  <c r="BT19" s="1"/>
  <c r="BS20"/>
  <c r="BS19" s="1"/>
  <c r="BN26"/>
  <c r="BN96"/>
  <c r="BM96"/>
  <c r="BP36"/>
  <c r="BO36"/>
  <c r="BO35" s="1"/>
  <c r="BQ36"/>
  <c r="BQ35" s="1"/>
  <c r="BP20"/>
  <c r="BP19" s="1"/>
  <c r="BR26"/>
  <c r="BR96"/>
  <c r="BR20"/>
  <c r="BR19" s="1"/>
  <c r="BB36"/>
  <c r="BB35" s="1"/>
  <c r="AX96"/>
  <c r="AS27"/>
  <c r="AS26" s="1"/>
  <c r="AK27"/>
  <c r="AK26" s="1"/>
  <c r="AK96"/>
  <c r="AN26"/>
  <c r="AG96"/>
  <c r="AC20"/>
  <c r="AC19" s="1"/>
  <c r="AL26"/>
  <c r="AH20"/>
  <c r="AH19" s="1"/>
  <c r="BI20"/>
  <c r="BI19" s="1"/>
  <c r="BI18" s="1"/>
  <c r="AF20"/>
  <c r="AF19" s="1"/>
  <c r="AV20"/>
  <c r="AV19" s="1"/>
  <c r="AV18" s="1"/>
  <c r="BL20"/>
  <c r="BL19" s="1"/>
  <c r="AE20"/>
  <c r="AE19" s="1"/>
  <c r="AY20"/>
  <c r="AY19" s="1"/>
  <c r="BO20"/>
  <c r="BO19" s="1"/>
  <c r="BJ20"/>
  <c r="BJ19" s="1"/>
  <c r="AB96"/>
  <c r="AF27"/>
  <c r="AF26" s="1"/>
  <c r="AF96"/>
  <c r="AN96"/>
  <c r="AW36"/>
  <c r="AW35" s="1"/>
  <c r="AG37"/>
  <c r="AD26"/>
  <c r="AD96"/>
  <c r="AN20"/>
  <c r="AN19" s="1"/>
  <c r="AI26"/>
  <c r="AI96"/>
  <c r="AI37"/>
  <c r="AI20" s="1"/>
  <c r="AI19" s="1"/>
  <c r="Y96"/>
  <c r="AD36" l="1"/>
  <c r="AD35" s="1"/>
  <c r="AK18"/>
  <c r="BK35"/>
  <c r="BS35"/>
  <c r="AQ35"/>
  <c r="AL35"/>
  <c r="BK18"/>
  <c r="AM35"/>
  <c r="AA35"/>
  <c r="AT35"/>
  <c r="BI35"/>
  <c r="AN35"/>
  <c r="AZ35"/>
  <c r="AE35"/>
  <c r="AV35"/>
  <c r="AC35"/>
  <c r="BF35"/>
  <c r="BN35"/>
  <c r="AB35"/>
  <c r="BG35"/>
  <c r="BL18"/>
  <c r="BP35"/>
  <c r="BV35"/>
  <c r="AW18"/>
  <c r="BD35"/>
  <c r="AA18"/>
  <c r="BJ35"/>
  <c r="AH35"/>
  <c r="AX35"/>
  <c r="AM18"/>
  <c r="AE18"/>
  <c r="AT20"/>
  <c r="AT19" s="1"/>
  <c r="AT18" s="1"/>
  <c r="AZ18"/>
  <c r="AR36"/>
  <c r="AR35" s="1"/>
  <c r="BJ18"/>
  <c r="BT18"/>
  <c r="BM18"/>
  <c r="BQ18"/>
  <c r="AJ18"/>
  <c r="BO18"/>
  <c r="AQ18"/>
  <c r="AY18"/>
  <c r="AC18"/>
  <c r="BN20"/>
  <c r="BN19" s="1"/>
  <c r="BN18" s="1"/>
  <c r="Y36"/>
  <c r="Y35" s="1"/>
  <c r="BB18"/>
  <c r="AR18"/>
  <c r="AH18"/>
  <c r="AD18"/>
  <c r="AU18"/>
  <c r="Y20"/>
  <c r="Y19" s="1"/>
  <c r="Y18" s="1"/>
  <c r="AL18"/>
  <c r="BP18"/>
  <c r="BU18"/>
  <c r="AX20"/>
  <c r="AX19" s="1"/>
  <c r="AX18" s="1"/>
  <c r="AO36"/>
  <c r="AO35" s="1"/>
  <c r="AO20"/>
  <c r="AO19" s="1"/>
  <c r="AO18" s="1"/>
  <c r="BE36"/>
  <c r="BE35" s="1"/>
  <c r="BE20"/>
  <c r="BE19" s="1"/>
  <c r="BE18" s="1"/>
  <c r="AI18"/>
  <c r="BU36"/>
  <c r="BU35" s="1"/>
  <c r="AP18"/>
  <c r="AN18"/>
  <c r="BV20"/>
  <c r="BV19" s="1"/>
  <c r="BV18" s="1"/>
  <c r="BS18"/>
  <c r="BM36"/>
  <c r="BM35" s="1"/>
  <c r="BR18"/>
  <c r="BR36"/>
  <c r="BR35" s="1"/>
  <c r="AS20"/>
  <c r="AS19" s="1"/>
  <c r="AS18" s="1"/>
  <c r="AG20"/>
  <c r="AG19" s="1"/>
  <c r="AG18" s="1"/>
  <c r="AG36"/>
  <c r="AG35" s="1"/>
  <c r="AF18"/>
  <c r="AI36"/>
  <c r="AI35" s="1"/>
  <c r="F147"/>
  <c r="F34" s="1"/>
</calcChain>
</file>

<file path=xl/sharedStrings.xml><?xml version="1.0" encoding="utf-8"?>
<sst xmlns="http://schemas.openxmlformats.org/spreadsheetml/2006/main" count="3086" uniqueCount="396">
  <si>
    <t>к приказу Минэнерго России</t>
  </si>
  <si>
    <t>месяц и год составления сметной документации</t>
  </si>
  <si>
    <t>Полная сметная стоимость инвестиционного проекта в соответствии с утвержденной проектной документацией</t>
  </si>
  <si>
    <t>План</t>
  </si>
  <si>
    <t>федерального бюджета</t>
  </si>
  <si>
    <t>бюджетов субъектов Российской Федерации</t>
  </si>
  <si>
    <t>иных источников финансирования</t>
  </si>
  <si>
    <t>Общий объем финансирования, в том числе за счет:</t>
  </si>
  <si>
    <t xml:space="preserve">  Наименование инвестиционного проекта (группы инвестиционных проектов)</t>
  </si>
  <si>
    <t>Итого за период реализации инвестиционной программы
(план)</t>
  </si>
  <si>
    <t>средств, полученных от оказания услуг по регулируемым государством ценам (тарифам)</t>
  </si>
  <si>
    <t>Предложение по корректировке утвержденного плана</t>
  </si>
  <si>
    <t>Краткое обоснование  корректировки утвержденного плана</t>
  </si>
  <si>
    <t>Текущая стадия реализации инвестиционного проекта</t>
  </si>
  <si>
    <t>Год начала  реализации инвестиционного проекта</t>
  </si>
  <si>
    <t>Приложение  № 2</t>
  </si>
  <si>
    <t xml:space="preserve">План </t>
  </si>
  <si>
    <t>Итого за период реализации инвестиционной программы
(с учетом предложений по корректировке утвержденного плана)</t>
  </si>
  <si>
    <t>0</t>
  </si>
  <si>
    <t>0.1</t>
  </si>
  <si>
    <t>0.2</t>
  </si>
  <si>
    <t>1</t>
  </si>
  <si>
    <t>1.1</t>
  </si>
  <si>
    <t>1.1.1</t>
  </si>
  <si>
    <t>1.1.1.1</t>
  </si>
  <si>
    <t>1.1.1.2</t>
  </si>
  <si>
    <t>1.1.1.3</t>
  </si>
  <si>
    <t>1.1.2</t>
  </si>
  <si>
    <t>1.1.2.1</t>
  </si>
  <si>
    <t>1.1.2.2</t>
  </si>
  <si>
    <t>1.1.3</t>
  </si>
  <si>
    <t>1.1.3.1</t>
  </si>
  <si>
    <t>1.1.3.2</t>
  </si>
  <si>
    <t>1.1.4</t>
  </si>
  <si>
    <t>1.2</t>
  </si>
  <si>
    <t>1.2.1</t>
  </si>
  <si>
    <t>1.2.1.1</t>
  </si>
  <si>
    <t>1.2.1.2</t>
  </si>
  <si>
    <t>1.2.2</t>
  </si>
  <si>
    <t>1.2.2.1</t>
  </si>
  <si>
    <t>1.2.2.2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</si>
  <si>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</si>
  <si>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</si>
  <si>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</si>
  <si>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</si>
  <si>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</si>
  <si>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</si>
  <si>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</si>
  <si>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</si>
  <si>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1.3</t>
  </si>
  <si>
    <t>0.1.1</t>
  </si>
  <si>
    <t>0.1.2</t>
  </si>
  <si>
    <t>0.1.3</t>
  </si>
  <si>
    <t>0.1.4</t>
  </si>
  <si>
    <t>0.1.5</t>
  </si>
  <si>
    <t>0.1.6</t>
  </si>
  <si>
    <t>0.2.1</t>
  </si>
  <si>
    <t>0.2.2</t>
  </si>
  <si>
    <t>0.2.3</t>
  </si>
  <si>
    <t>0.2.4</t>
  </si>
  <si>
    <t>0.2.5</t>
  </si>
  <si>
    <t>0.2.6</t>
  </si>
  <si>
    <t>0.2.7</t>
  </si>
  <si>
    <t>1.1.1.1.1</t>
  </si>
  <si>
    <t>1.1.1.1.2</t>
  </si>
  <si>
    <t>1.1.1.1.3</t>
  </si>
  <si>
    <t>1.1.1.2.1</t>
  </si>
  <si>
    <t>1.1.1.2.2</t>
  </si>
  <si>
    <t>1.1.1.3.1</t>
  </si>
  <si>
    <t>1.1.1.3.2</t>
  </si>
  <si>
    <t>1.1.1.4</t>
  </si>
  <si>
    <t>1.1.1.4.1</t>
  </si>
  <si>
    <t>1.1.1.4.2</t>
  </si>
  <si>
    <t>1.1.2.1.1</t>
  </si>
  <si>
    <t>1.1.2.1.2</t>
  </si>
  <si>
    <t>1.1.2.2.1</t>
  </si>
  <si>
    <t>1.1.2.2.2</t>
  </si>
  <si>
    <t>1.1.2.3</t>
  </si>
  <si>
    <t>1.1.2.4</t>
  </si>
  <si>
    <t>1.1.2.4.1</t>
  </si>
  <si>
    <t>1.1.2.4.2</t>
  </si>
  <si>
    <t>1.1.5</t>
  </si>
  <si>
    <t>1.1.6</t>
  </si>
  <si>
    <t>1.2.1.1.1</t>
  </si>
  <si>
    <t>1.2.1.1.2</t>
  </si>
  <si>
    <t>1.2.1.2.1</t>
  </si>
  <si>
    <t>1.2.1.2.2</t>
  </si>
  <si>
    <t>1.2.1.3</t>
  </si>
  <si>
    <t>1.2.1.3.1</t>
  </si>
  <si>
    <t>1.2.1.3.2</t>
  </si>
  <si>
    <t>1.2.1.3.3</t>
  </si>
  <si>
    <t>1.2.1.3.4</t>
  </si>
  <si>
    <t>1.2.1.3.5</t>
  </si>
  <si>
    <t>1.2.1.4</t>
  </si>
  <si>
    <t>1.2.2.3</t>
  </si>
  <si>
    <t>1.2.2.4</t>
  </si>
  <si>
    <t>1.2.4.1.1</t>
  </si>
  <si>
    <t>1.2.4.1.2</t>
  </si>
  <si>
    <t>1.2.4.2.1</t>
  </si>
  <si>
    <t>1.2.4.2.2</t>
  </si>
  <si>
    <t>1.2.5</t>
  </si>
  <si>
    <t>1.2.5.1</t>
  </si>
  <si>
    <t>1.2.5.2</t>
  </si>
  <si>
    <t>1.2.5.3</t>
  </si>
  <si>
    <t>1.2.5.4</t>
  </si>
  <si>
    <t>1.2.6</t>
  </si>
  <si>
    <t>1.2.7</t>
  </si>
  <si>
    <t>ВСЕГО по инвестиционной программе, в том числе: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</si>
  <si>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</si>
  <si>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</si>
  <si>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</si>
  <si>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</si>
  <si>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</si>
  <si>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</si>
  <si>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</t>
  </si>
  <si>
    <t>Инвестиционные проекты в сферах производства электрической энергии и теплоснабжения, всего</t>
  </si>
  <si>
    <t>Технологическое присоединение (подключение), всего</t>
  </si>
  <si>
    <t>Реконструкция, всего</t>
  </si>
  <si>
    <t>Модернизация, техническое перевооружение, всего</t>
  </si>
  <si>
    <t>Инвестиционные проекты, реализация которых обуславливается схемами теплоснабжения, всего</t>
  </si>
  <si>
    <t>Новое строительство, всего</t>
  </si>
  <si>
    <t>Иные инвестиционные проекты, всего</t>
  </si>
  <si>
    <t>Технологическое присоединение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</si>
  <si>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</si>
  <si>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</si>
  <si>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</si>
  <si>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</si>
  <si>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</si>
  <si>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</si>
  <si>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</si>
  <si>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</si>
  <si>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</si>
  <si>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</si>
  <si>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</si>
  <si>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</si>
  <si>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</si>
  <si>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</si>
  <si>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</si>
  <si>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</si>
  <si>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</si>
  <si>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Реконструкция трансформаторных и иных подстанций всего, в том числе: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</si>
  <si>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</si>
  <si>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Реконструкция, модернизация, техническое перевооружение линий электропередачи всего, в том числе:</t>
  </si>
  <si>
    <t>Реконструкция линий электропередачи всего, в том числе:</t>
  </si>
  <si>
    <t>Модернизация, техническое перевооружение линий электропередачи всего, в том числе:</t>
  </si>
  <si>
    <t>Развитие и модернизация учета электрической энергии (мощности) всего, в том числе:</t>
  </si>
  <si>
    <t>Реконструкция, модернизация, техническое перевооружение прочих объектов основных средств всего, в том числе:</t>
  </si>
  <si>
    <t>Реконструкция прочих объектов основных средств всего, в том числе:</t>
  </si>
  <si>
    <t>Модернизация, техническое перевооружение прочих объектов основных средств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</si>
  <si>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</si>
  <si>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</si>
  <si>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</si>
  <si>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</si>
  <si>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Инвестиционные проекты в сферах производства электрической энергии и теплоснабжения, всего, в том числе:</t>
  </si>
  <si>
    <t>Технологическое присоединение (подключение), всего, в том числе: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</si>
  <si>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</si>
  <si>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</si>
  <si>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Технологическое присоединение объектов по производству электрической энергии к электрическим сетям, всего, в том числе:</t>
  </si>
  <si>
    <t>Наименование объекта по производству электрической энергии,  всего, в том числе:</t>
  </si>
  <si>
    <t>Подключение теплопотребляющих установок потребителей тепловой энергии к системе теплоснабжения, всего, в том числе: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</si>
  <si>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</si>
  <si>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</si>
  <si>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</si>
  <si>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</si>
  <si>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</si>
  <si>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Подключение объектов теплоснабжения к системам теплоснабжения, всего, в том числе: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</si>
  <si>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</si>
  <si>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Реконструкция объектов по производству электрической энергии всего, в том числе:</t>
  </si>
  <si>
    <t>Реконструкция котельных всего, в том числе:</t>
  </si>
  <si>
    <t>Реконструкция тепловых сетей всего, в том числе:</t>
  </si>
  <si>
    <t>Модернизация, техническое перевооружение, всего, в том числе:</t>
  </si>
  <si>
    <t>Модернизация, техническое перевооружение объектов по производству электрической энергии всего, в том числе:</t>
  </si>
  <si>
    <t>Модернизация, техническое перевооружение котельных всего, в том числе:</t>
  </si>
  <si>
    <t>Модернизация, техническое перевооружение тепловых сетей всего, в том числе:</t>
  </si>
  <si>
    <t>Инвестиционные проекты, реализация которых обуславливается схемами теплоснабжения, всего, в том числе:</t>
  </si>
  <si>
    <t>Наименование поселения (городского округа)</t>
  </si>
  <si>
    <t>Строительство, реконструкция, модернизация и техническое перевооружение источников тепловой энергии, всего, в том числе:</t>
  </si>
  <si>
    <t>Строительство, реконструкция, модернизация и техническое перевооружение тепловых сетей, всего, в том числе:</t>
  </si>
  <si>
    <t>Новое строительство, всего, в том числе:</t>
  </si>
  <si>
    <t>Новое строительство объектов по производству электрической энергии, всего, в том числе:</t>
  </si>
  <si>
    <t>Новое строительство котельных, всего, в том числе:</t>
  </si>
  <si>
    <t>Новое строительство тепловых сетей, всего, в том числе:</t>
  </si>
  <si>
    <t>Прочее новое строительство, всего, в том числе:</t>
  </si>
  <si>
    <t>Прочие инвестиционные проекты всего, в том числе:</t>
  </si>
  <si>
    <t>Иные инвестиционные проекты, всего, в том числе:</t>
  </si>
  <si>
    <t>Г</t>
  </si>
  <si>
    <t xml:space="preserve"> полное наименование субъекта электроэнергетики</t>
  </si>
  <si>
    <t>нд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</si>
  <si>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</si>
  <si>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16.1</t>
  </si>
  <si>
    <t>16.2</t>
  </si>
  <si>
    <t>16.3</t>
  </si>
  <si>
    <t>16.4</t>
  </si>
  <si>
    <t>Предложение по корректировке утвержденного плана 2019 года</t>
  </si>
  <si>
    <t xml:space="preserve">Форма 2. План финансирования капитальных вложений по инвестиционным проектам </t>
  </si>
  <si>
    <r>
      <t xml:space="preserve">Инвестиционные проекты, предусмотренные схемой и программой развития </t>
    </r>
    <r>
      <rPr>
        <b/>
        <i/>
        <sz val="12"/>
        <rFont val="Times New Roman"/>
        <family val="1"/>
        <charset val="204"/>
      </rPr>
      <t>субъекта Российской Федерации всего, в том числе:</t>
    </r>
  </si>
  <si>
    <t>Н</t>
  </si>
  <si>
    <t>от 05.05.2016 № 380</t>
  </si>
  <si>
    <t>реквизиты решения органа исполнительной власти, утвердившего инвестиционную программу</t>
  </si>
  <si>
    <t>Предложение по корректировке утвержденного плана 2020 года</t>
  </si>
  <si>
    <t>План 2021 года</t>
  </si>
  <si>
    <t>План 2022 года</t>
  </si>
  <si>
    <t>И</t>
  </si>
  <si>
    <r>
      <t xml:space="preserve">Год раскрытия информации: </t>
    </r>
    <r>
      <rPr>
        <u/>
        <sz val="14"/>
        <rFont val="Times New Roman"/>
        <family val="1"/>
        <charset val="204"/>
      </rPr>
      <t>2020 год</t>
    </r>
  </si>
  <si>
    <r>
      <t xml:space="preserve">Утвержденные плановые значения показателей приведены в соответствии с  </t>
    </r>
    <r>
      <rPr>
        <u/>
        <sz val="14"/>
        <rFont val="Times New Roman"/>
        <family val="1"/>
        <charset val="204"/>
      </rPr>
      <t>Постановлением РСТ Камчатского края от 20.11.2019 г. №248</t>
    </r>
  </si>
  <si>
    <r>
      <t xml:space="preserve">Инвестиционная программа </t>
    </r>
    <r>
      <rPr>
        <u/>
        <sz val="14"/>
        <rFont val="Times New Roman"/>
        <family val="1"/>
        <charset val="204"/>
      </rPr>
      <t>Акционерного общества "Камчатские электрические сети им. И.А. Пискунова"</t>
    </r>
  </si>
  <si>
    <t>Камчатский край, Усть-Большерецкий район, п. Октябрьский</t>
  </si>
  <si>
    <t>Технологическое присоединение ООО "КамРыба"</t>
  </si>
  <si>
    <t>J_КЭС_012</t>
  </si>
  <si>
    <t>Технологическое присоединение ООО "Западное-М": реконструкция ВЛ</t>
  </si>
  <si>
    <t>J_КЭС_007</t>
  </si>
  <si>
    <t>Технологическое присоединение ООО "Лойд-Фиш": строительство КЛ; монтаж дополнительных ячеек</t>
  </si>
  <si>
    <t>J_КЭС_008</t>
  </si>
  <si>
    <t>Технологическое присоединение ООО "Хайковая падь", реконструкция ВЛ с устройством кабельной вставки; реконструкция ТП</t>
  </si>
  <si>
    <t>J_КЭС_009</t>
  </si>
  <si>
    <t>Технологическое присоединение ООО "Камчатскрыба": реконструкция ТП</t>
  </si>
  <si>
    <t>J_КЭС_010</t>
  </si>
  <si>
    <t>Технологическое присоединение АО "РКЗ "Командор": увеличение пропускной способности 4-х вводов в РП-1; реконструкция 8-и ячеек РП-1 и замена сборных шин; реконструкция ячеек ЗРУ ДЭС-5, РУ ТП-5, РУ ТП-9; увеличение пропускной способности 4-х КЛ; строительство 2-х КЛ 240 мм2; реконструкция ТП</t>
  </si>
  <si>
    <t>J_КЭС_011</t>
  </si>
  <si>
    <t xml:space="preserve">Технологическое присоединение ООО "Зюйд": реконструкция ячейки №30 ЗРУ-6 кВ ДЭС-5; реконструкция ячейки №1 ЗРУ-6 кВ ДЭС-5; реконструкция ячейки №20 ЗРУ-6 кВ ДЭС-5 секционного выключателя; </t>
  </si>
  <si>
    <t>Реконструкция ячейки ЗРУ</t>
  </si>
  <si>
    <t>J_КЭС_003</t>
  </si>
  <si>
    <t>Реконструкция РП-6 кВ, монтаж дополнительных ячеек 1000 А</t>
  </si>
  <si>
    <t>M_КЭС_031</t>
  </si>
  <si>
    <t xml:space="preserve">Организация АСУ оборудования РЭС </t>
  </si>
  <si>
    <t>Замена КТПН на 2*1000 кВА</t>
  </si>
  <si>
    <t>M_КЭС_033</t>
  </si>
  <si>
    <t>Реконструкция склада-ангара</t>
  </si>
  <si>
    <t>L_КЭС_021</t>
  </si>
  <si>
    <t>Прокладка оптоволоконного кабеля АСУТП</t>
  </si>
  <si>
    <t>K_КЭС_015</t>
  </si>
  <si>
    <t>K_КЭС_014</t>
  </si>
  <si>
    <t>K_КЭС_016</t>
  </si>
  <si>
    <t>Закупка и установка РП-6 кВ (ВЛ-6 Меридиан) 1000 А</t>
  </si>
  <si>
    <t>M_КЭС_029</t>
  </si>
  <si>
    <t>Закупка экскаватора-погрузчика</t>
  </si>
  <si>
    <t>K_КЭС_017</t>
  </si>
  <si>
    <t>Закупка минипогрузчика</t>
  </si>
  <si>
    <t>J_КЭС_004</t>
  </si>
  <si>
    <t>Закупка бортового автомобиля</t>
  </si>
  <si>
    <t>J_КЭС_006</t>
  </si>
  <si>
    <t>Закупка бульдозера</t>
  </si>
  <si>
    <t>M_КЭС_026</t>
  </si>
  <si>
    <t>Закупка гидромолота, шнекоротора, щетки для экскаватора</t>
  </si>
  <si>
    <t>M_КЭС_028</t>
  </si>
  <si>
    <t>Монтаж ДГ на ДЭС-5</t>
  </si>
  <si>
    <t>J_КЭС_001</t>
  </si>
  <si>
    <t>K_КЭС_018</t>
  </si>
  <si>
    <t>L_КЭС_020</t>
  </si>
  <si>
    <t>Реконструкция КИП и технологических защит ДГ</t>
  </si>
  <si>
    <t>Замена трубопровода холодного водоснабжения ДЭС-5</t>
  </si>
  <si>
    <t>L_КЭС_022</t>
  </si>
  <si>
    <t>Реконструкция здания водонасосной станции ДЭС-5</t>
  </si>
  <si>
    <t>J_КЭС_002</t>
  </si>
  <si>
    <t>Устройство видеонаблюдения ДЭС-5</t>
  </si>
  <si>
    <t>Устройство охранно-пожарной сигнализации ДЭС-5</t>
  </si>
  <si>
    <t>Закупка автокрана</t>
  </si>
  <si>
    <t>Закупка оргтехники и лицензионного программного обеспечения</t>
  </si>
  <si>
    <t>J_КЭС_013</t>
  </si>
  <si>
    <t>1.1.2.1.1.1</t>
  </si>
  <si>
    <t>1.1.2.1.1.2</t>
  </si>
  <si>
    <t>1.1.2.1.1.3</t>
  </si>
  <si>
    <t>1.1.2.1.2.1</t>
  </si>
  <si>
    <t>1.1.2.1.2.2</t>
  </si>
  <si>
    <t>1.1.2.4.1.1</t>
  </si>
  <si>
    <t>1.1.4.1</t>
  </si>
  <si>
    <t>1.1.4.2</t>
  </si>
  <si>
    <t>1.1.4.3</t>
  </si>
  <si>
    <t>1.1.6.1</t>
  </si>
  <si>
    <t>1.1.6.2</t>
  </si>
  <si>
    <t>1.1.6.3</t>
  </si>
  <si>
    <t>1.1.6.4</t>
  </si>
  <si>
    <t>1.1.6.5</t>
  </si>
  <si>
    <t>1.1.6.6</t>
  </si>
  <si>
    <t>1.2.2.4.1</t>
  </si>
  <si>
    <t>1.2.2.4.2</t>
  </si>
  <si>
    <t>1.2.2.4.3</t>
  </si>
  <si>
    <t>1.2.2.4.4</t>
  </si>
  <si>
    <t>1.2.2.4.5</t>
  </si>
  <si>
    <t>1.2.2.4.6</t>
  </si>
  <si>
    <t>1.2.5.4.1</t>
  </si>
  <si>
    <t>1.2.7.1</t>
  </si>
  <si>
    <t>1.2.7.2</t>
  </si>
  <si>
    <t>1.2.7.3</t>
  </si>
  <si>
    <t>1.3.1.</t>
  </si>
  <si>
    <t>Год окончания реализации инвестиционного проекта</t>
  </si>
  <si>
    <t>Номер группы инвестиционных проектов</t>
  </si>
  <si>
    <t>Идентификатор инвестиционного проекта</t>
  </si>
  <si>
    <t>План 
на 01.01.2020 года</t>
  </si>
  <si>
    <t>Утвержденный план 2020 года</t>
  </si>
  <si>
    <t>Предложение по корректировке утвержденного плана на 01.01.2020 года</t>
  </si>
  <si>
    <t>Утвержденный план 2019 года</t>
  </si>
  <si>
    <t>План 2023 года</t>
  </si>
  <si>
    <t>План 2024 года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</si>
  <si>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</si>
  <si>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</si>
  <si>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</si>
  <si>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</si>
  <si>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</si>
  <si>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</si>
  <si>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</si>
  <si>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</si>
  <si>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</si>
  <si>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</si>
  <si>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</si>
  <si>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</si>
  <si>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</si>
  <si>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</si>
  <si>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</si>
  <si>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</si>
  <si>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</si>
  <si>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</si>
  <si>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</si>
  <si>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</si>
  <si>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</si>
  <si>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</si>
  <si>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</si>
  <si>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</si>
  <si>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</si>
  <si>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</si>
  <si>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</si>
  <si>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</si>
  <si>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</si>
  <si>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</si>
  <si>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с НДС</t>
  </si>
  <si>
    <t>З</t>
  </si>
  <si>
    <t>Договор №110 от 27.02.2020 г.</t>
  </si>
  <si>
    <t>Новый проект. Необходимость обслуживания ранее установленных ВЭУ.</t>
  </si>
  <si>
    <t>Проект перенесен. Перераспределение затрат на более приоритетные проекты.</t>
  </si>
  <si>
    <t>Недостаток источников финансирования в регулируемых тарифах на 2019 год. Пересмотр существующей схемы электроснабжения, вследствие подачи заявки АО «РКЗ «Командор» на увеличение присоединенной мощности.</t>
  </si>
  <si>
    <t>Удорожание ИПР произошло в связи с закупкой более экономичной, технологически экологичной и грузоподъемной модели с двухрядной кабиной.</t>
  </si>
  <si>
    <t>Размер платы за технологическое присоединение (подключение), млн. рублей</t>
  </si>
  <si>
    <t xml:space="preserve">Фактический объем финансирования на 01.01.2020 года, млн. рублей 
(с НДС) </t>
  </si>
  <si>
    <t xml:space="preserve">Оценка полной стоимости инвестиционного проекта в прогнозных ценах соответствующих лет, млн. рублей (с НДС) </t>
  </si>
  <si>
    <t xml:space="preserve">Остаток финансирования капитальных вложений в прогнозных ценах соответствующих лет,  млн. рублей 
(с НДС) </t>
  </si>
  <si>
    <t>Финансирование капитальных вложений 2019 года в прогнозных ценах, млн. рублей (с НДС)</t>
  </si>
  <si>
    <t>Финансирование капитальных вложений в прогнозных ценах соответствующих лет, млн. рублей (с НДС)</t>
  </si>
  <si>
    <t>в базисном уровне цен, млн. рублей 
(с НДС)</t>
  </si>
  <si>
    <t>в ценах, сложившихся ко времени составления сметной документации, млн. рублей (с НДС)</t>
  </si>
  <si>
    <t xml:space="preserve">в текущих ценах, млн. рублей (с НДС) </t>
  </si>
  <si>
    <t xml:space="preserve">в прогнозных ценах соответствующих лет, млн. рублей 
(с НДС) </t>
  </si>
  <si>
    <t>L_КЭС_019</t>
  </si>
  <si>
    <t>Строительство охранно-пропускного пункта, устройство электроцеха, строительство гаража</t>
  </si>
  <si>
    <t>Реконструкция ячейки ЗРУ (для новых ДГ)</t>
  </si>
  <si>
    <t>M_КЭС_035</t>
  </si>
  <si>
    <t>Реновация ВЭУ (3 очередь: продажа электроэнергии по прямым договорам)</t>
  </si>
  <si>
    <t>Реновация ВЭУ (1 и 2 очередь)</t>
  </si>
  <si>
    <t>Замена резервуаров пристанционного склада ГСМ 100 м3, 300 м3 и 100 м3</t>
  </si>
  <si>
    <t>M_КЭС_034</t>
  </si>
  <si>
    <t>1.2.2.4.7</t>
  </si>
  <si>
    <t>M_КЭС_036</t>
  </si>
  <si>
    <t>1.2.2.4.8</t>
  </si>
  <si>
    <t>Строительство, реконструкция ограждений ДЭС-5, ВЭУ; отсыпка территории</t>
  </si>
  <si>
    <t>L_КЭС_024</t>
  </si>
  <si>
    <t>1.3.2.</t>
  </si>
  <si>
    <t>Закупка мебели</t>
  </si>
  <si>
    <t>L_КЭС_025</t>
  </si>
  <si>
    <t>Организация удаленного мониторинга и управление сетевым оборудованием, повышение оперативного реагирования и надежности электроснабжения.</t>
  </si>
  <si>
    <t>Удорожание ИПР произошло в связи с фактическим наличием необходимой модели минипогрузчика у единственного официального представителя в РФ компании-производителя.</t>
  </si>
  <si>
    <t>Новый проект. Необходимость замены комплектующих элементов. Реализация указанного мероприятия планируется во исполнение, в том числе, положений федерального закона от 23.11.2009 № 261-ФЗ «Об энергосбережении и о повышении энергетической эффективности».</t>
  </si>
  <si>
    <t>Новый проект. Необходимость реконструкции обусловлена выработкой ресурса, а также результатами проведения экспертных обследований.</t>
  </si>
  <si>
    <t>Новый проект. Моральный и физический износ 100%. Выработкой ресурса элементами КИП.</t>
  </si>
  <si>
    <t>Новый проект. Значительный износ трубопровода. Повышение надежности электроснабжения.</t>
  </si>
  <si>
    <t>Новый проект. Коррозионный износ металлоконструкций тыльной стены здания водонасосной.</t>
  </si>
  <si>
    <t>Новый проект.  Обеспечение антитеррористической защищенности ПС и предотвращение несанкционированного проникновения посторонних лиц на территорию ПС, в рамках исполнения Федеральных законов от 21.07.2011 г. №256-ФЗ, от 21.07.1997 г. №116-ФЗ, от 21.12.1994 г. №69-ФЗ.</t>
  </si>
  <si>
    <t>Новый проект.  Обеспечение пожарной безопасности, антитеррористической защищенности объекта ТЭК и предотвращение несанкционированного проникновения посторонних лиц на территорию объекта ТЭК, в рамках исполнения Федеральных законов от 21.07.2011 г. №256-ФЗ, от 21.07.1997 г. №116-ФЗ, от 21.12.1994 г. №69-ФЗ. Выполнение устройства электроцеха, строительства гаража необходимо для монтажа новых ДГ, содержания техники и производства ремонтных работ.</t>
  </si>
  <si>
    <t>Новый проект.  Обеспечение пожарной безопасности, антитеррористической защищенности объекта ТЭК и предотвращение несанкционированного проникновения посторонних лиц на территорию объекта ТЭК, в рамках исполнения Федеральных законов от 21.07.2011 г. №256-ФЗ, от 21.07.1997 г. №116-ФЗ, от 21.12.1994 г. №69-ФЗ.</t>
  </si>
  <si>
    <t xml:space="preserve">Новый проект. Необходимость закупки обусловлена выходом их строя имеющегося многофункционального устройства. </t>
  </si>
  <si>
    <t>Новый проект. Износ 100%.</t>
  </si>
  <si>
    <t>Снижение стоимости ИПР. Перераспределение затрат на более приоритетные проекты.</t>
  </si>
  <si>
    <t>Закупка и монтаж КТПН</t>
  </si>
  <si>
    <t>1.1.1.4.2.1</t>
  </si>
  <si>
    <t>1.1.1.4.2.2</t>
  </si>
  <si>
    <t>1.1.1.4.2.3</t>
  </si>
  <si>
    <t>1.1.1.4.2.4</t>
  </si>
  <si>
    <t>1.1.1.4.2.5</t>
  </si>
  <si>
    <t>1.1.1.4.2.6</t>
  </si>
  <si>
    <t>1.1.1.4.2.7</t>
  </si>
  <si>
    <t>Закупка УАЗ Профи</t>
  </si>
  <si>
    <t>Удорожание ИПР произошло в связи с необходимостью закупки третьего ДГ, по причине 100% износа оборудования, отсутствия запасных частей на заводе-изготовителе. Необходимость обеспечения 2 категории надежности, в т.ч. социально-значимых объектов и населения, покрытия пиковых нагрузок в период путины. Необходимость технологических присоединений дополнительных мощностей Заявителей.</t>
  </si>
  <si>
    <t>Новый проект. Технологическое присоединение вновь смонтированных ДГ к существующей распределительной сети.</t>
  </si>
  <si>
    <t>Новый проект. Необходимость осуществления технологических присоединений потребителей до 150 кВт. Увеличение пропускной способности и надежности энергоснабжения.</t>
  </si>
  <si>
    <t>Новый проект. Организация удаленного мониторинга и управление сетевым оборудованием, повышение оперативного реагирования и надежности электроснабжения.</t>
  </si>
  <si>
    <t>Новый проект. Замена существующего изношенного оборудования, с  увеличением мощности в целях перспективного развития.</t>
  </si>
  <si>
    <t xml:space="preserve">Новый проект. Хранение приобретаемых оборудования и материалов. </t>
  </si>
  <si>
    <t>Новый проект. Увеличение пропускной способности и надежности электроснабжения, а также реализация будущих технологических присоединений.</t>
  </si>
  <si>
    <t>Новый проект. Очистка производственных территорий (ДЭС, ТП, ВЭУ, ЛЭП)</t>
  </si>
  <si>
    <t>Новый проект. Производство земляных работ и очистка производственных территорий.</t>
  </si>
  <si>
    <t>Увеличение стоимости ИПР в связи с увеличением стоимости автотехники (падение курса рубля) с момента формирования плана по данному мероприятию. Необходимость закупки для производства монтажных и ремонтных работ на электросетевом оборудовании.</t>
  </si>
  <si>
    <t>Недостаток источников финансирования в регулируемых тарифах на 2019 год. Ячейка необходима для технологического присоединения нового дизель-генератора, в связи с отсутствием необходимой технической информации до момента поставки ДГ.</t>
  </si>
  <si>
    <t>K_КЭС_023</t>
  </si>
  <si>
    <t>L_КЭС_032</t>
  </si>
  <si>
    <t>К_КЭС_030</t>
  </si>
  <si>
    <t>L_КЭС_027</t>
  </si>
  <si>
    <t>J_КЭС_005</t>
  </si>
  <si>
    <t>Финансирование капитальных вложений 2020 года в прогнозных ценах, млн. рублей (с НДС)</t>
  </si>
</sst>
</file>

<file path=xl/styles.xml><?xml version="1.0" encoding="utf-8"?>
<styleSheet xmlns="http://schemas.openxmlformats.org/spreadsheetml/2006/main">
  <numFmts count="9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_ ;\-0\ "/>
    <numFmt numFmtId="168" formatCode="#,##0.00_ ;\-#,##0.00\ "/>
    <numFmt numFmtId="169" formatCode="#,##0.000"/>
    <numFmt numFmtId="170" formatCode="#,##0.0"/>
    <numFmt numFmtId="171" formatCode="0.000000"/>
    <numFmt numFmtId="172" formatCode="0.000"/>
  </numFmts>
  <fonts count="40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u/>
      <sz val="14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1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0" fillId="0" borderId="0"/>
    <xf numFmtId="0" fontId="32" fillId="0" borderId="0"/>
    <xf numFmtId="0" fontId="32" fillId="0" borderId="0"/>
    <xf numFmtId="164" fontId="10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35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36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2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7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139">
    <xf numFmtId="0" fontId="0" fillId="0" borderId="0" xfId="0"/>
    <xf numFmtId="0" fontId="12" fillId="0" borderId="0" xfId="0" applyFont="1" applyFill="1"/>
    <xf numFmtId="0" fontId="34" fillId="0" borderId="0" xfId="0" applyFont="1" applyFill="1" applyAlignment="1"/>
    <xf numFmtId="0" fontId="11" fillId="0" borderId="0" xfId="0" applyFont="1" applyFill="1"/>
    <xf numFmtId="0" fontId="34" fillId="0" borderId="0" xfId="0" applyFont="1" applyFill="1" applyAlignment="1">
      <alignment vertical="center"/>
    </xf>
    <xf numFmtId="0" fontId="33" fillId="0" borderId="0" xfId="37" applyFont="1" applyFill="1" applyAlignment="1">
      <alignment horizontal="right" vertical="center"/>
    </xf>
    <xf numFmtId="0" fontId="33" fillId="0" borderId="0" xfId="37" applyFont="1" applyFill="1" applyAlignment="1">
      <alignment horizontal="right"/>
    </xf>
    <xf numFmtId="0" fontId="34" fillId="0" borderId="0" xfId="54" applyFont="1" applyFill="1" applyAlignment="1">
      <alignment vertical="center"/>
    </xf>
    <xf numFmtId="0" fontId="11" fillId="0" borderId="0" xfId="54" applyFont="1" applyFill="1" applyAlignment="1">
      <alignment vertical="top"/>
    </xf>
    <xf numFmtId="0" fontId="33" fillId="0" borderId="0" xfId="0" applyFont="1" applyFill="1" applyAlignment="1"/>
    <xf numFmtId="0" fontId="11" fillId="0" borderId="0" xfId="0" applyFont="1" applyFill="1" applyBorder="1" applyAlignment="1">
      <alignment vertical="top"/>
    </xf>
    <xf numFmtId="0" fontId="11" fillId="0" borderId="11" xfId="0" applyFont="1" applyFill="1" applyBorder="1" applyAlignment="1">
      <alignment horizontal="center" vertical="top"/>
    </xf>
    <xf numFmtId="0" fontId="11" fillId="0" borderId="10" xfId="0" applyFont="1" applyFill="1" applyBorder="1" applyAlignment="1">
      <alignment horizontal="center" vertical="center" textRotation="90" wrapText="1"/>
    </xf>
    <xf numFmtId="49" fontId="12" fillId="0" borderId="10" xfId="0" applyNumberFormat="1" applyFont="1" applyFill="1" applyBorder="1" applyAlignment="1">
      <alignment horizontal="center" vertical="center" wrapText="1"/>
    </xf>
    <xf numFmtId="168" fontId="12" fillId="0" borderId="10" xfId="0" applyNumberFormat="1" applyFont="1" applyFill="1" applyBorder="1" applyAlignment="1">
      <alignment horizontal="center" vertical="center" wrapText="1"/>
    </xf>
    <xf numFmtId="4" fontId="12" fillId="0" borderId="10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vertical="center" wrapText="1"/>
    </xf>
    <xf numFmtId="0" fontId="34" fillId="0" borderId="0" xfId="0" applyFont="1" applyFill="1" applyAlignment="1">
      <alignment horizontal="center"/>
    </xf>
    <xf numFmtId="0" fontId="34" fillId="0" borderId="0" xfId="0" applyFont="1" applyFill="1" applyAlignment="1">
      <alignment horizontal="center" vertical="center"/>
    </xf>
    <xf numFmtId="0" fontId="12" fillId="24" borderId="10" xfId="0" applyFont="1" applyFill="1" applyBorder="1" applyAlignment="1">
      <alignment horizontal="center" vertical="center" wrapText="1"/>
    </xf>
    <xf numFmtId="168" fontId="12" fillId="24" borderId="10" xfId="0" applyNumberFormat="1" applyFont="1" applyFill="1" applyBorder="1" applyAlignment="1">
      <alignment horizontal="center" vertical="center" wrapText="1"/>
    </xf>
    <xf numFmtId="4" fontId="12" fillId="24" borderId="10" xfId="0" applyNumberFormat="1" applyFont="1" applyFill="1" applyBorder="1" applyAlignment="1">
      <alignment horizontal="center" vertical="center" wrapText="1"/>
    </xf>
    <xf numFmtId="0" fontId="12" fillId="24" borderId="0" xfId="0" applyFont="1" applyFill="1"/>
    <xf numFmtId="0" fontId="12" fillId="26" borderId="10" xfId="0" applyFont="1" applyFill="1" applyBorder="1" applyAlignment="1">
      <alignment horizontal="center" vertical="center" wrapText="1"/>
    </xf>
    <xf numFmtId="168" fontId="12" fillId="26" borderId="10" xfId="0" applyNumberFormat="1" applyFont="1" applyFill="1" applyBorder="1" applyAlignment="1">
      <alignment horizontal="center" vertical="center" wrapText="1"/>
    </xf>
    <xf numFmtId="4" fontId="12" fillId="26" borderId="10" xfId="0" applyNumberFormat="1" applyFont="1" applyFill="1" applyBorder="1" applyAlignment="1">
      <alignment horizontal="center" vertical="center" wrapText="1"/>
    </xf>
    <xf numFmtId="0" fontId="12" fillId="26" borderId="0" xfId="0" applyFont="1" applyFill="1"/>
    <xf numFmtId="169" fontId="12" fillId="24" borderId="10" xfId="54" applyNumberFormat="1" applyFont="1" applyFill="1" applyBorder="1" applyAlignment="1">
      <alignment horizontal="center" vertical="center"/>
    </xf>
    <xf numFmtId="170" fontId="12" fillId="25" borderId="10" xfId="54" applyNumberFormat="1" applyFont="1" applyFill="1" applyBorder="1" applyAlignment="1">
      <alignment horizontal="center" vertical="center"/>
    </xf>
    <xf numFmtId="169" fontId="12" fillId="0" borderId="10" xfId="54" applyNumberFormat="1" applyFont="1" applyFill="1" applyBorder="1" applyAlignment="1">
      <alignment horizontal="center" vertical="center"/>
    </xf>
    <xf numFmtId="169" fontId="11" fillId="24" borderId="10" xfId="54" applyNumberFormat="1" applyFont="1" applyFill="1" applyBorder="1" applyAlignment="1">
      <alignment horizontal="center" vertical="center"/>
    </xf>
    <xf numFmtId="169" fontId="12" fillId="25" borderId="10" xfId="54" applyNumberFormat="1" applyFont="1" applyFill="1" applyBorder="1" applyAlignment="1">
      <alignment horizontal="center" vertical="center"/>
    </xf>
    <xf numFmtId="169" fontId="11" fillId="25" borderId="10" xfId="54" applyNumberFormat="1" applyFont="1" applyFill="1" applyBorder="1" applyAlignment="1">
      <alignment horizontal="center" vertical="center"/>
    </xf>
    <xf numFmtId="0" fontId="12" fillId="25" borderId="10" xfId="0" applyFont="1" applyFill="1" applyBorder="1" applyAlignment="1">
      <alignment horizontal="center" vertical="center" wrapText="1"/>
    </xf>
    <xf numFmtId="0" fontId="12" fillId="25" borderId="0" xfId="0" applyFont="1" applyFill="1"/>
    <xf numFmtId="167" fontId="12" fillId="24" borderId="10" xfId="0" applyNumberFormat="1" applyFont="1" applyFill="1" applyBorder="1" applyAlignment="1">
      <alignment horizontal="center" vertical="center" wrapText="1"/>
    </xf>
    <xf numFmtId="4" fontId="11" fillId="24" borderId="0" xfId="0" applyNumberFormat="1" applyFont="1" applyFill="1"/>
    <xf numFmtId="167" fontId="11" fillId="24" borderId="10" xfId="0" applyNumberFormat="1" applyFont="1" applyFill="1" applyBorder="1" applyAlignment="1">
      <alignment horizontal="center" vertical="center" wrapText="1"/>
    </xf>
    <xf numFmtId="0" fontId="11" fillId="24" borderId="0" xfId="0" applyFont="1" applyFill="1"/>
    <xf numFmtId="169" fontId="12" fillId="26" borderId="10" xfId="54" applyNumberFormat="1" applyFont="1" applyFill="1" applyBorder="1" applyAlignment="1">
      <alignment horizontal="center" vertical="center"/>
    </xf>
    <xf numFmtId="0" fontId="11" fillId="24" borderId="10" xfId="0" applyFont="1" applyFill="1" applyBorder="1" applyAlignment="1">
      <alignment horizontal="center" vertical="center" wrapText="1"/>
    </xf>
    <xf numFmtId="168" fontId="11" fillId="24" borderId="10" xfId="0" applyNumberFormat="1" applyFont="1" applyFill="1" applyBorder="1" applyAlignment="1">
      <alignment horizontal="center" vertical="center" wrapText="1"/>
    </xf>
    <xf numFmtId="4" fontId="11" fillId="24" borderId="10" xfId="0" applyNumberFormat="1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right" vertical="top"/>
    </xf>
    <xf numFmtId="171" fontId="11" fillId="0" borderId="0" xfId="0" applyNumberFormat="1" applyFont="1" applyFill="1"/>
    <xf numFmtId="171" fontId="11" fillId="0" borderId="11" xfId="0" applyNumberFormat="1" applyFont="1" applyFill="1" applyBorder="1" applyAlignment="1">
      <alignment horizontal="center" vertical="top"/>
    </xf>
    <xf numFmtId="171" fontId="11" fillId="0" borderId="0" xfId="0" applyNumberFormat="1" applyFont="1" applyFill="1" applyAlignment="1">
      <alignment vertical="center" wrapText="1"/>
    </xf>
    <xf numFmtId="172" fontId="12" fillId="24" borderId="10" xfId="0" applyNumberFormat="1" applyFont="1" applyFill="1" applyBorder="1" applyAlignment="1">
      <alignment horizontal="center" vertical="center" wrapText="1"/>
    </xf>
    <xf numFmtId="172" fontId="12" fillId="25" borderId="10" xfId="0" applyNumberFormat="1" applyFont="1" applyFill="1" applyBorder="1" applyAlignment="1">
      <alignment horizontal="center" vertical="center" wrapText="1"/>
    </xf>
    <xf numFmtId="172" fontId="11" fillId="24" borderId="10" xfId="0" applyNumberFormat="1" applyFont="1" applyFill="1" applyBorder="1" applyAlignment="1">
      <alignment horizontal="center" vertical="center" wrapText="1"/>
    </xf>
    <xf numFmtId="172" fontId="11" fillId="0" borderId="0" xfId="0" applyNumberFormat="1" applyFont="1" applyFill="1"/>
    <xf numFmtId="172" fontId="11" fillId="0" borderId="11" xfId="0" applyNumberFormat="1" applyFont="1" applyFill="1" applyBorder="1" applyAlignment="1">
      <alignment horizontal="center" vertical="top"/>
    </xf>
    <xf numFmtId="172" fontId="11" fillId="0" borderId="10" xfId="0" applyNumberFormat="1" applyFont="1" applyFill="1" applyBorder="1" applyAlignment="1">
      <alignment horizontal="center" vertical="center" textRotation="90" wrapText="1"/>
    </xf>
    <xf numFmtId="172" fontId="12" fillId="26" borderId="10" xfId="0" applyNumberFormat="1" applyFont="1" applyFill="1" applyBorder="1" applyAlignment="1">
      <alignment horizontal="center" vertical="center" wrapText="1"/>
    </xf>
    <xf numFmtId="172" fontId="11" fillId="0" borderId="0" xfId="0" applyNumberFormat="1" applyFont="1" applyFill="1" applyAlignment="1">
      <alignment vertical="center" wrapText="1"/>
    </xf>
    <xf numFmtId="172" fontId="34" fillId="0" borderId="0" xfId="0" applyNumberFormat="1" applyFont="1" applyFill="1" applyAlignment="1"/>
    <xf numFmtId="172" fontId="34" fillId="0" borderId="0" xfId="0" applyNumberFormat="1" applyFont="1" applyFill="1" applyAlignment="1">
      <alignment horizontal="center"/>
    </xf>
    <xf numFmtId="172" fontId="34" fillId="0" borderId="0" xfId="54" applyNumberFormat="1" applyFont="1" applyFill="1" applyAlignment="1">
      <alignment vertical="center"/>
    </xf>
    <xf numFmtId="172" fontId="11" fillId="0" borderId="0" xfId="54" applyNumberFormat="1" applyFont="1" applyFill="1" applyAlignment="1">
      <alignment vertical="top"/>
    </xf>
    <xf numFmtId="172" fontId="34" fillId="0" borderId="0" xfId="0" applyNumberFormat="1" applyFont="1" applyFill="1" applyAlignment="1">
      <alignment vertical="center"/>
    </xf>
    <xf numFmtId="172" fontId="34" fillId="0" borderId="0" xfId="0" applyNumberFormat="1" applyFont="1" applyFill="1" applyAlignment="1">
      <alignment horizontal="center" vertical="center"/>
    </xf>
    <xf numFmtId="172" fontId="33" fillId="0" borderId="0" xfId="0" applyNumberFormat="1" applyFont="1" applyFill="1" applyAlignment="1"/>
    <xf numFmtId="172" fontId="11" fillId="0" borderId="0" xfId="0" applyNumberFormat="1" applyFont="1" applyFill="1" applyBorder="1" applyAlignment="1">
      <alignment vertical="top"/>
    </xf>
    <xf numFmtId="0" fontId="12" fillId="0" borderId="10" xfId="0" applyNumberFormat="1" applyFont="1" applyFill="1" applyBorder="1" applyAlignment="1">
      <alignment horizontal="center" vertical="center" wrapText="1"/>
    </xf>
    <xf numFmtId="4" fontId="12" fillId="24" borderId="0" xfId="0" applyNumberFormat="1" applyFont="1" applyFill="1"/>
    <xf numFmtId="164" fontId="11" fillId="24" borderId="10" xfId="0" applyNumberFormat="1" applyFont="1" applyFill="1" applyBorder="1" applyAlignment="1">
      <alignment horizontal="center" vertical="center" wrapText="1"/>
    </xf>
    <xf numFmtId="169" fontId="12" fillId="26" borderId="10" xfId="54" applyNumberFormat="1" applyFont="1" applyFill="1" applyBorder="1" applyAlignment="1">
      <alignment horizontal="center" vertical="center" wrapText="1"/>
    </xf>
    <xf numFmtId="169" fontId="12" fillId="24" borderId="10" xfId="54" applyNumberFormat="1" applyFont="1" applyFill="1" applyBorder="1" applyAlignment="1">
      <alignment horizontal="center" vertical="center" wrapText="1"/>
    </xf>
    <xf numFmtId="169" fontId="12" fillId="27" borderId="10" xfId="54" applyNumberFormat="1" applyFont="1" applyFill="1" applyBorder="1" applyAlignment="1">
      <alignment horizontal="center" vertical="center"/>
    </xf>
    <xf numFmtId="169" fontId="39" fillId="0" borderId="10" xfId="54" applyNumberFormat="1" applyFont="1" applyFill="1" applyBorder="1" applyAlignment="1">
      <alignment horizontal="center" vertical="center" wrapText="1"/>
    </xf>
    <xf numFmtId="169" fontId="11" fillId="24" borderId="10" xfId="54" applyNumberFormat="1" applyFont="1" applyFill="1" applyBorder="1" applyAlignment="1">
      <alignment horizontal="center" vertical="center" wrapText="1"/>
    </xf>
    <xf numFmtId="169" fontId="39" fillId="24" borderId="10" xfId="54" applyNumberFormat="1" applyFont="1" applyFill="1" applyBorder="1" applyAlignment="1">
      <alignment horizontal="center" vertical="center" wrapText="1"/>
    </xf>
    <xf numFmtId="169" fontId="12" fillId="27" borderId="10" xfId="54" applyNumberFormat="1" applyFont="1" applyFill="1" applyBorder="1" applyAlignment="1">
      <alignment horizontal="center" vertical="center" wrapText="1"/>
    </xf>
    <xf numFmtId="169" fontId="39" fillId="27" borderId="10" xfId="54" applyNumberFormat="1" applyFont="1" applyFill="1" applyBorder="1" applyAlignment="1">
      <alignment horizontal="center" vertical="center" wrapText="1"/>
    </xf>
    <xf numFmtId="169" fontId="11" fillId="27" borderId="10" xfId="54" applyNumberFormat="1" applyFont="1" applyFill="1" applyBorder="1" applyAlignment="1">
      <alignment horizontal="center" vertical="center"/>
    </xf>
    <xf numFmtId="169" fontId="11" fillId="27" borderId="10" xfId="54" applyNumberFormat="1" applyFont="1" applyFill="1" applyBorder="1" applyAlignment="1">
      <alignment horizontal="center" vertical="center" wrapText="1"/>
    </xf>
    <xf numFmtId="169" fontId="12" fillId="27" borderId="10" xfId="0" applyNumberFormat="1" applyFont="1" applyFill="1" applyBorder="1" applyAlignment="1">
      <alignment horizontal="center" vertical="center"/>
    </xf>
    <xf numFmtId="0" fontId="11" fillId="24" borderId="0" xfId="0" applyFont="1" applyFill="1" applyAlignment="1">
      <alignment vertical="center"/>
    </xf>
    <xf numFmtId="0" fontId="12" fillId="24" borderId="0" xfId="0" applyFont="1" applyFill="1" applyAlignment="1">
      <alignment vertical="center"/>
    </xf>
    <xf numFmtId="4" fontId="11" fillId="24" borderId="0" xfId="0" applyNumberFormat="1" applyFont="1" applyFill="1" applyAlignment="1">
      <alignment vertical="center"/>
    </xf>
    <xf numFmtId="0" fontId="11" fillId="25" borderId="10" xfId="0" applyFont="1" applyFill="1" applyBorder="1" applyAlignment="1">
      <alignment horizontal="center" vertical="center"/>
    </xf>
    <xf numFmtId="172" fontId="11" fillId="25" borderId="10" xfId="0" applyNumberFormat="1" applyFont="1" applyFill="1" applyBorder="1" applyAlignment="1">
      <alignment horizontal="center" vertical="center"/>
    </xf>
    <xf numFmtId="0" fontId="11" fillId="25" borderId="0" xfId="0" applyFont="1" applyFill="1" applyAlignment="1">
      <alignment horizontal="center" vertical="center"/>
    </xf>
    <xf numFmtId="0" fontId="12" fillId="27" borderId="10" xfId="0" applyFont="1" applyFill="1" applyBorder="1" applyAlignment="1">
      <alignment horizontal="center" vertical="center" wrapText="1"/>
    </xf>
    <xf numFmtId="168" fontId="12" fillId="27" borderId="10" xfId="0" applyNumberFormat="1" applyFont="1" applyFill="1" applyBorder="1" applyAlignment="1">
      <alignment horizontal="center" vertical="center" wrapText="1"/>
    </xf>
    <xf numFmtId="4" fontId="12" fillId="27" borderId="10" xfId="0" applyNumberFormat="1" applyFont="1" applyFill="1" applyBorder="1" applyAlignment="1">
      <alignment horizontal="center" vertical="center" wrapText="1"/>
    </xf>
    <xf numFmtId="172" fontId="12" fillId="27" borderId="10" xfId="0" applyNumberFormat="1" applyFont="1" applyFill="1" applyBorder="1" applyAlignment="1">
      <alignment horizontal="center" vertical="center" wrapText="1"/>
    </xf>
    <xf numFmtId="0" fontId="12" fillId="27" borderId="0" xfId="0" applyFont="1" applyFill="1"/>
    <xf numFmtId="0" fontId="11" fillId="27" borderId="10" xfId="0" applyFont="1" applyFill="1" applyBorder="1" applyAlignment="1">
      <alignment horizontal="center" vertical="center" wrapText="1"/>
    </xf>
    <xf numFmtId="168" fontId="11" fillId="27" borderId="10" xfId="0" applyNumberFormat="1" applyFont="1" applyFill="1" applyBorder="1" applyAlignment="1">
      <alignment horizontal="center" vertical="center" wrapText="1"/>
    </xf>
    <xf numFmtId="172" fontId="11" fillId="27" borderId="10" xfId="0" applyNumberFormat="1" applyFont="1" applyFill="1" applyBorder="1" applyAlignment="1">
      <alignment horizontal="center" vertical="center" wrapText="1"/>
    </xf>
    <xf numFmtId="4" fontId="11" fillId="27" borderId="10" xfId="0" applyNumberFormat="1" applyFont="1" applyFill="1" applyBorder="1" applyAlignment="1">
      <alignment horizontal="center" vertical="center" wrapText="1"/>
    </xf>
    <xf numFmtId="0" fontId="11" fillId="27" borderId="0" xfId="0" applyFont="1" applyFill="1"/>
    <xf numFmtId="167" fontId="11" fillId="27" borderId="10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1" fillId="0" borderId="11" xfId="0" applyFont="1" applyFill="1" applyBorder="1" applyAlignment="1">
      <alignment horizontal="center" vertical="center"/>
    </xf>
    <xf numFmtId="169" fontId="12" fillId="25" borderId="10" xfId="54" applyNumberFormat="1" applyFont="1" applyFill="1" applyBorder="1" applyAlignment="1">
      <alignment horizontal="center" vertical="center" wrapText="1"/>
    </xf>
    <xf numFmtId="169" fontId="11" fillId="25" borderId="10" xfId="54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172" fontId="12" fillId="0" borderId="10" xfId="0" applyNumberFormat="1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vertical="center" textRotation="90" wrapText="1"/>
    </xf>
    <xf numFmtId="171" fontId="12" fillId="26" borderId="10" xfId="0" applyNumberFormat="1" applyFont="1" applyFill="1" applyBorder="1" applyAlignment="1">
      <alignment horizontal="center" vertical="center" wrapText="1"/>
    </xf>
    <xf numFmtId="171" fontId="12" fillId="24" borderId="10" xfId="0" applyNumberFormat="1" applyFont="1" applyFill="1" applyBorder="1" applyAlignment="1">
      <alignment horizontal="center" vertical="center" wrapText="1"/>
    </xf>
    <xf numFmtId="164" fontId="12" fillId="24" borderId="10" xfId="0" applyNumberFormat="1" applyFont="1" applyFill="1" applyBorder="1" applyAlignment="1">
      <alignment horizontal="center" vertical="center" wrapText="1"/>
    </xf>
    <xf numFmtId="171" fontId="12" fillId="27" borderId="10" xfId="0" applyNumberFormat="1" applyFont="1" applyFill="1" applyBorder="1" applyAlignment="1">
      <alignment horizontal="center" vertical="center" wrapText="1"/>
    </xf>
    <xf numFmtId="164" fontId="12" fillId="27" borderId="10" xfId="0" applyNumberFormat="1" applyFont="1" applyFill="1" applyBorder="1" applyAlignment="1">
      <alignment horizontal="center" vertical="center" wrapText="1"/>
    </xf>
    <xf numFmtId="171" fontId="12" fillId="25" borderId="10" xfId="0" applyNumberFormat="1" applyFont="1" applyFill="1" applyBorder="1" applyAlignment="1">
      <alignment horizontal="center" vertical="center" wrapText="1"/>
    </xf>
    <xf numFmtId="164" fontId="12" fillId="28" borderId="10" xfId="0" applyNumberFormat="1" applyFont="1" applyFill="1" applyBorder="1" applyAlignment="1">
      <alignment horizontal="center" vertical="center" wrapText="1"/>
    </xf>
    <xf numFmtId="171" fontId="12" fillId="0" borderId="10" xfId="0" applyNumberFormat="1" applyFont="1" applyFill="1" applyBorder="1" applyAlignment="1">
      <alignment horizontal="center" vertical="center" wrapText="1"/>
    </xf>
    <xf numFmtId="164" fontId="12" fillId="0" borderId="10" xfId="0" applyNumberFormat="1" applyFont="1" applyFill="1" applyBorder="1" applyAlignment="1">
      <alignment horizontal="center" vertical="center" wrapText="1"/>
    </xf>
    <xf numFmtId="171" fontId="11" fillId="24" borderId="10" xfId="0" applyNumberFormat="1" applyFont="1" applyFill="1" applyBorder="1" applyAlignment="1">
      <alignment horizontal="center" vertical="center" wrapText="1"/>
    </xf>
    <xf numFmtId="49" fontId="11" fillId="24" borderId="10" xfId="0" applyNumberFormat="1" applyFont="1" applyFill="1" applyBorder="1" applyAlignment="1">
      <alignment horizontal="center" vertical="center" wrapText="1"/>
    </xf>
    <xf numFmtId="171" fontId="11" fillId="27" borderId="10" xfId="0" applyNumberFormat="1" applyFont="1" applyFill="1" applyBorder="1" applyAlignment="1">
      <alignment horizontal="center" vertical="center" wrapText="1"/>
    </xf>
    <xf numFmtId="171" fontId="11" fillId="25" borderId="10" xfId="0" applyNumberFormat="1" applyFont="1" applyFill="1" applyBorder="1" applyAlignment="1">
      <alignment horizontal="center" vertical="center"/>
    </xf>
    <xf numFmtId="0" fontId="11" fillId="25" borderId="10" xfId="0" applyFont="1" applyFill="1" applyBorder="1" applyAlignment="1">
      <alignment horizontal="center" vertical="center" wrapText="1"/>
    </xf>
    <xf numFmtId="172" fontId="12" fillId="0" borderId="10" xfId="0" applyNumberFormat="1" applyFont="1" applyFill="1" applyBorder="1" applyAlignment="1">
      <alignment horizontal="center" vertical="center" wrapText="1"/>
    </xf>
    <xf numFmtId="169" fontId="12" fillId="26" borderId="10" xfId="0" applyNumberFormat="1" applyFont="1" applyFill="1" applyBorder="1" applyAlignment="1">
      <alignment horizontal="center" vertical="center" wrapText="1"/>
    </xf>
    <xf numFmtId="169" fontId="12" fillId="24" borderId="10" xfId="0" applyNumberFormat="1" applyFont="1" applyFill="1" applyBorder="1" applyAlignment="1">
      <alignment horizontal="center" vertical="center" wrapText="1"/>
    </xf>
    <xf numFmtId="0" fontId="11" fillId="27" borderId="10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172" fontId="12" fillId="0" borderId="10" xfId="0" applyNumberFormat="1" applyFont="1" applyFill="1" applyBorder="1" applyAlignment="1">
      <alignment horizontal="center" vertical="center" wrapText="1"/>
    </xf>
    <xf numFmtId="0" fontId="11" fillId="24" borderId="10" xfId="0" applyNumberFormat="1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171" fontId="12" fillId="0" borderId="10" xfId="0" applyNumberFormat="1" applyFont="1" applyFill="1" applyBorder="1" applyAlignment="1">
      <alignment horizontal="center" vertical="center" textRotation="90" wrapText="1"/>
    </xf>
    <xf numFmtId="0" fontId="12" fillId="0" borderId="12" xfId="0" applyFont="1" applyFill="1" applyBorder="1" applyAlignment="1">
      <alignment horizontal="center" vertical="center" wrapText="1"/>
    </xf>
    <xf numFmtId="0" fontId="33" fillId="0" borderId="0" xfId="0" applyFont="1" applyFill="1" applyAlignment="1">
      <alignment horizontal="center" vertical="center"/>
    </xf>
    <xf numFmtId="0" fontId="34" fillId="0" borderId="0" xfId="0" applyFont="1" applyFill="1" applyAlignment="1">
      <alignment horizontal="center"/>
    </xf>
    <xf numFmtId="0" fontId="33" fillId="0" borderId="0" xfId="54" applyFont="1" applyFill="1" applyAlignment="1">
      <alignment horizontal="center" vertical="center"/>
    </xf>
    <xf numFmtId="0" fontId="11" fillId="0" borderId="0" xfId="54" applyFont="1" applyFill="1" applyAlignment="1">
      <alignment horizontal="center" vertical="top"/>
    </xf>
    <xf numFmtId="0" fontId="11" fillId="0" borderId="0" xfId="0" applyFont="1" applyFill="1" applyAlignment="1">
      <alignment horizontal="center"/>
    </xf>
    <xf numFmtId="0" fontId="11" fillId="27" borderId="10" xfId="0" applyFont="1" applyFill="1" applyBorder="1" applyAlignment="1">
      <alignment horizontal="center" vertical="center" wrapText="1"/>
    </xf>
    <xf numFmtId="0" fontId="34" fillId="0" borderId="0" xfId="0" applyFont="1" applyFill="1" applyAlignment="1">
      <alignment horizontal="center" vertical="center"/>
    </xf>
    <xf numFmtId="0" fontId="33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vertical="top"/>
    </xf>
    <xf numFmtId="0" fontId="12" fillId="0" borderId="10" xfId="0" applyFont="1" applyFill="1" applyBorder="1" applyAlignment="1">
      <alignment horizontal="center" vertical="center" textRotation="90" wrapText="1"/>
    </xf>
    <xf numFmtId="0" fontId="11" fillId="0" borderId="10" xfId="0" applyFont="1" applyFill="1" applyBorder="1" applyAlignment="1">
      <alignment horizontal="center" vertical="center" wrapText="1"/>
    </xf>
  </cellXfs>
  <cellStyles count="271">
    <cellStyle name="20% - Акцент1" xfId="1" builtinId="30" customBuiltin="1"/>
    <cellStyle name="20% - Акцент1 2" xfId="59"/>
    <cellStyle name="20% - Акцент2" xfId="2" builtinId="34" customBuiltin="1"/>
    <cellStyle name="20% - Акцент2 2" xfId="60"/>
    <cellStyle name="20% - Акцент3" xfId="3" builtinId="38" customBuiltin="1"/>
    <cellStyle name="20% - Акцент3 2" xfId="61"/>
    <cellStyle name="20% - Акцент4" xfId="4" builtinId="42" customBuiltin="1"/>
    <cellStyle name="20% - Акцент4 2" xfId="62"/>
    <cellStyle name="20% - Акцент5" xfId="5" builtinId="46" customBuiltin="1"/>
    <cellStyle name="20% - Акцент5 2" xfId="63"/>
    <cellStyle name="20% - Акцент6" xfId="6" builtinId="50" customBuiltin="1"/>
    <cellStyle name="20% - Акцент6 2" xfId="64"/>
    <cellStyle name="40% - Акцент1" xfId="7" builtinId="31" customBuiltin="1"/>
    <cellStyle name="40% - Акцент1 2" xfId="65"/>
    <cellStyle name="40% - Акцент2" xfId="8" builtinId="35" customBuiltin="1"/>
    <cellStyle name="40% - Акцент2 2" xfId="66"/>
    <cellStyle name="40% - Акцент3" xfId="9" builtinId="39" customBuiltin="1"/>
    <cellStyle name="40% - Акцент3 2" xfId="67"/>
    <cellStyle name="40% - Акцент4" xfId="10" builtinId="43" customBuiltin="1"/>
    <cellStyle name="40% - Акцент4 2" xfId="68"/>
    <cellStyle name="40% - Акцент5" xfId="11" builtinId="47" customBuiltin="1"/>
    <cellStyle name="40% - Акцент5 2" xfId="69"/>
    <cellStyle name="40% - Акцент6" xfId="12" builtinId="51" customBuiltin="1"/>
    <cellStyle name="40% - Акцент6 2" xfId="70"/>
    <cellStyle name="60% - Акцент1" xfId="13" builtinId="32" customBuiltin="1"/>
    <cellStyle name="60% - Акцент1 2" xfId="71"/>
    <cellStyle name="60% - Акцент2" xfId="14" builtinId="36" customBuiltin="1"/>
    <cellStyle name="60% - Акцент2 2" xfId="72"/>
    <cellStyle name="60% - Акцент3" xfId="15" builtinId="40" customBuiltin="1"/>
    <cellStyle name="60% - Акцент3 2" xfId="73"/>
    <cellStyle name="60% - Акцент4" xfId="16" builtinId="44" customBuiltin="1"/>
    <cellStyle name="60% - Акцент4 2" xfId="74"/>
    <cellStyle name="60% - Акцент5" xfId="17" builtinId="48" customBuiltin="1"/>
    <cellStyle name="60% - Акцент5 2" xfId="75"/>
    <cellStyle name="60% -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2 2" xfId="47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3" xfId="132"/>
    <cellStyle name="Обычный 6 2 2 2 2 3" xfId="133"/>
    <cellStyle name="Обычный 6 2 2 2 2 4" xfId="134"/>
    <cellStyle name="Обычный 6 2 2 2 3" xfId="128"/>
    <cellStyle name="Обычный 6 2 2 2 3 2" xfId="135"/>
    <cellStyle name="Обычный 6 2 2 2 3 3" xfId="136"/>
    <cellStyle name="Обычный 6 2 2 2 4" xfId="137"/>
    <cellStyle name="Обычный 6 2 2 2 5" xfId="138"/>
    <cellStyle name="Обычный 6 2 2 3" xfId="121"/>
    <cellStyle name="Обычный 6 2 2 3 2" xfId="139"/>
    <cellStyle name="Обычный 6 2 2 3 2 2" xfId="140"/>
    <cellStyle name="Обычный 6 2 2 3 2 3" xfId="141"/>
    <cellStyle name="Обычный 6 2 2 3 3" xfId="142"/>
    <cellStyle name="Обычный 6 2 2 3 4" xfId="143"/>
    <cellStyle name="Обычный 6 2 2 4" xfId="114"/>
    <cellStyle name="Обычный 6 2 2 4 2" xfId="144"/>
    <cellStyle name="Обычный 6 2 2 4 2 2" xfId="145"/>
    <cellStyle name="Обычный 6 2 2 4 2 3" xfId="146"/>
    <cellStyle name="Обычный 6 2 2 4 3" xfId="147"/>
    <cellStyle name="Обычный 6 2 2 4 4" xfId="148"/>
    <cellStyle name="Обычный 6 2 2 5" xfId="149"/>
    <cellStyle name="Обычный 6 2 2 5 2" xfId="150"/>
    <cellStyle name="Обычный 6 2 2 5 3" xfId="151"/>
    <cellStyle name="Обычный 6 2 2 6" xfId="152"/>
    <cellStyle name="Обычный 6 2 2 7" xfId="153"/>
    <cellStyle name="Обычный 6 2 2 8" xfId="154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3" xfId="157"/>
    <cellStyle name="Обычный 6 2 3 2 2 3" xfId="158"/>
    <cellStyle name="Обычный 6 2 3 2 2 4" xfId="159"/>
    <cellStyle name="Обычный 6 2 3 2 3" xfId="127"/>
    <cellStyle name="Обычный 6 2 3 2 3 2" xfId="160"/>
    <cellStyle name="Обычный 6 2 3 2 3 3" xfId="161"/>
    <cellStyle name="Обычный 6 2 3 2 4" xfId="162"/>
    <cellStyle name="Обычный 6 2 3 2 5" xfId="163"/>
    <cellStyle name="Обычный 6 2 3 3" xfId="123"/>
    <cellStyle name="Обычный 6 2 3 3 2" xfId="164"/>
    <cellStyle name="Обычный 6 2 3 3 2 2" xfId="165"/>
    <cellStyle name="Обычный 6 2 3 3 2 3" xfId="166"/>
    <cellStyle name="Обычный 6 2 3 3 3" xfId="167"/>
    <cellStyle name="Обычный 6 2 3 3 4" xfId="168"/>
    <cellStyle name="Обычный 6 2 3 4" xfId="116"/>
    <cellStyle name="Обычный 6 2 3 4 2" xfId="169"/>
    <cellStyle name="Обычный 6 2 3 4 2 2" xfId="170"/>
    <cellStyle name="Обычный 6 2 3 4 2 3" xfId="171"/>
    <cellStyle name="Обычный 6 2 3 4 3" xfId="172"/>
    <cellStyle name="Обычный 6 2 3 4 4" xfId="173"/>
    <cellStyle name="Обычный 6 2 3 5" xfId="174"/>
    <cellStyle name="Обычный 6 2 3 5 2" xfId="175"/>
    <cellStyle name="Обычный 6 2 3 5 3" xfId="176"/>
    <cellStyle name="Обычный 6 2 3 6" xfId="177"/>
    <cellStyle name="Обычный 6 2 3 7" xfId="178"/>
    <cellStyle name="Обычный 6 2 3 8" xfId="179"/>
    <cellStyle name="Обычный 6 2 4" xfId="120"/>
    <cellStyle name="Обычный 6 2 4 2" xfId="180"/>
    <cellStyle name="Обычный 6 2 4 2 2" xfId="181"/>
    <cellStyle name="Обычный 6 2 4 2 3" xfId="182"/>
    <cellStyle name="Обычный 6 2 4 3" xfId="183"/>
    <cellStyle name="Обычный 6 2 4 4" xfId="184"/>
    <cellStyle name="Обычный 6 2 5" xfId="113"/>
    <cellStyle name="Обычный 6 2 5 2" xfId="185"/>
    <cellStyle name="Обычный 6 2 5 2 2" xfId="186"/>
    <cellStyle name="Обычный 6 2 5 2 3" xfId="187"/>
    <cellStyle name="Обычный 6 2 5 3" xfId="188"/>
    <cellStyle name="Обычный 6 2 5 4" xfId="189"/>
    <cellStyle name="Обычный 6 2 6" xfId="190"/>
    <cellStyle name="Обычный 6 2 6 2" xfId="191"/>
    <cellStyle name="Обычный 6 2 6 3" xfId="192"/>
    <cellStyle name="Обычный 6 2 7" xfId="193"/>
    <cellStyle name="Обычный 6 2 8" xfId="194"/>
    <cellStyle name="Обычный 6 2 9" xfId="195"/>
    <cellStyle name="Обычный 6 3" xfId="117"/>
    <cellStyle name="Обычный 6 3 2" xfId="196"/>
    <cellStyle name="Обычный 6 3 2 2" xfId="197"/>
    <cellStyle name="Обычный 6 3 2 3" xfId="198"/>
    <cellStyle name="Обычный 6 3 3" xfId="199"/>
    <cellStyle name="Обычный 6 3 4" xfId="200"/>
    <cellStyle name="Обычный 6 4" xfId="110"/>
    <cellStyle name="Обычный 6 4 2" xfId="201"/>
    <cellStyle name="Обычный 6 4 2 2" xfId="202"/>
    <cellStyle name="Обычный 6 4 2 3" xfId="203"/>
    <cellStyle name="Обычный 6 4 3" xfId="204"/>
    <cellStyle name="Обычный 6 4 4" xfId="205"/>
    <cellStyle name="Обычный 6 5" xfId="206"/>
    <cellStyle name="Обычный 6 5 2" xfId="207"/>
    <cellStyle name="Обычный 6 5 3" xfId="208"/>
    <cellStyle name="Обычный 6 6" xfId="209"/>
    <cellStyle name="Обычный 6 7" xfId="210"/>
    <cellStyle name="Обычный 6 8" xfId="211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3" xfId="214"/>
    <cellStyle name="Обычный 7 2 2 3" xfId="215"/>
    <cellStyle name="Обычный 7 2 2 4" xfId="216"/>
    <cellStyle name="Обычный 7 2 3" xfId="115"/>
    <cellStyle name="Обычный 7 2 3 2" xfId="217"/>
    <cellStyle name="Обычный 7 2 3 2 2" xfId="218"/>
    <cellStyle name="Обычный 7 2 3 2 3" xfId="219"/>
    <cellStyle name="Обычный 7 2 3 3" xfId="220"/>
    <cellStyle name="Обычный 7 2 3 4" xfId="221"/>
    <cellStyle name="Обычный 7 2 4" xfId="222"/>
    <cellStyle name="Обычный 7 2 4 2" xfId="223"/>
    <cellStyle name="Обычный 7 2 4 3" xfId="224"/>
    <cellStyle name="Обычный 7 2 5" xfId="225"/>
    <cellStyle name="Обычный 7 2 6" xfId="226"/>
    <cellStyle name="Обычный 7 2 7" xfId="227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3" xfId="230"/>
    <cellStyle name="Обычный 9 2 2 4" xfId="231"/>
    <cellStyle name="Обычный 9 2 3" xfId="232"/>
    <cellStyle name="Обычный 9 2 4" xfId="233"/>
    <cellStyle name="Обычный 9 3" xfId="129"/>
    <cellStyle name="Обычный 9 3 2" xfId="234"/>
    <cellStyle name="Обычный 9 3 3" xfId="235"/>
    <cellStyle name="Обычный 9 3 4" xfId="236"/>
    <cellStyle name="Обычный 9 4" xfId="237"/>
    <cellStyle name="Обычный 9 5" xfId="238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3" xfId="241"/>
    <cellStyle name="Финансовый 2 2 3" xfId="242"/>
    <cellStyle name="Финансовый 2 2 4" xfId="243"/>
    <cellStyle name="Финансовый 2 3" xfId="111"/>
    <cellStyle name="Финансовый 2 3 2" xfId="244"/>
    <cellStyle name="Финансовый 2 3 2 2" xfId="245"/>
    <cellStyle name="Финансовый 2 3 2 3" xfId="246"/>
    <cellStyle name="Финансовый 2 3 3" xfId="247"/>
    <cellStyle name="Финансовый 2 3 4" xfId="248"/>
    <cellStyle name="Финансовый 2 4" xfId="249"/>
    <cellStyle name="Финансовый 2 4 2" xfId="250"/>
    <cellStyle name="Финансовый 2 4 3" xfId="251"/>
    <cellStyle name="Финансовый 2 5" xfId="252"/>
    <cellStyle name="Финансовый 2 6" xfId="253"/>
    <cellStyle name="Финансовый 2 7" xfId="254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112"/>
    <cellStyle name="Финансовый 3 3 2" xfId="260"/>
    <cellStyle name="Финансовый 3 3 2 2" xfId="261"/>
    <cellStyle name="Финансовый 3 3 2 3" xfId="262"/>
    <cellStyle name="Финансовый 3 3 3" xfId="263"/>
    <cellStyle name="Финансовый 3 3 4" xfId="264"/>
    <cellStyle name="Финансовый 3 4" xfId="265"/>
    <cellStyle name="Финансовый 3 4 2" xfId="266"/>
    <cellStyle name="Финансовый 3 4 3" xfId="267"/>
    <cellStyle name="Финансовый 3 5" xfId="268"/>
    <cellStyle name="Финансовый 3 6" xfId="269"/>
    <cellStyle name="Финансовый 3 7" xfId="270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C151"/>
  <sheetViews>
    <sheetView tabSelected="1" view="pageBreakPreview" topLeftCell="A12" zoomScale="55" zoomScaleNormal="60" zoomScaleSheetLayoutView="55" workbookViewId="0">
      <selection activeCell="AR61" sqref="AR61"/>
    </sheetView>
  </sheetViews>
  <sheetFormatPr defaultRowHeight="15.75"/>
  <cols>
    <col min="1" max="1" width="11.25" style="3" customWidth="1"/>
    <col min="2" max="2" width="70.25" style="94" customWidth="1"/>
    <col min="3" max="3" width="15.625" style="3" customWidth="1"/>
    <col min="4" max="7" width="10.625" style="3" customWidth="1"/>
    <col min="8" max="13" width="8.625" style="3" customWidth="1"/>
    <col min="14" max="14" width="10.625" style="44" customWidth="1"/>
    <col min="15" max="15" width="17.625" style="3" customWidth="1"/>
    <col min="16" max="17" width="12.625" style="50" customWidth="1"/>
    <col min="18" max="19" width="12.625" style="3" customWidth="1"/>
    <col min="20" max="24" width="10.625" style="3" customWidth="1"/>
    <col min="25" max="74" width="10.625" style="50" customWidth="1"/>
    <col min="75" max="75" width="45.625" style="3" customWidth="1"/>
    <col min="76" max="76" width="11.5" style="3" customWidth="1"/>
    <col min="77" max="16384" width="9" style="3"/>
  </cols>
  <sheetData>
    <row r="1" spans="1:75" ht="18.75">
      <c r="BW1" s="5" t="s">
        <v>15</v>
      </c>
    </row>
    <row r="2" spans="1:75" ht="18.75">
      <c r="BW2" s="6" t="s">
        <v>0</v>
      </c>
    </row>
    <row r="3" spans="1:75" ht="18.75">
      <c r="BW3" s="6" t="s">
        <v>197</v>
      </c>
    </row>
    <row r="4" spans="1:75" ht="18.75">
      <c r="A4" s="129" t="s">
        <v>194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129"/>
      <c r="X4" s="129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2"/>
    </row>
    <row r="5" spans="1:75" ht="18.75">
      <c r="A5" s="129"/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17"/>
    </row>
    <row r="6" spans="1:75" ht="18.75">
      <c r="A6" s="130" t="s">
        <v>205</v>
      </c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7"/>
    </row>
    <row r="7" spans="1:75" ht="18.75" customHeight="1">
      <c r="A7" s="131" t="s">
        <v>186</v>
      </c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1"/>
      <c r="T7" s="131"/>
      <c r="U7" s="131"/>
      <c r="V7" s="131"/>
      <c r="W7" s="131"/>
      <c r="X7" s="131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8"/>
    </row>
    <row r="8" spans="1:75" ht="18.75">
      <c r="A8" s="132"/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  <c r="S8" s="132"/>
      <c r="T8" s="132"/>
      <c r="U8" s="132"/>
      <c r="V8" s="132"/>
      <c r="W8" s="132"/>
      <c r="X8" s="132"/>
      <c r="BW8" s="6"/>
    </row>
    <row r="9" spans="1:75" ht="18.75">
      <c r="A9" s="128" t="s">
        <v>203</v>
      </c>
      <c r="B9" s="128"/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8"/>
      <c r="U9" s="128"/>
      <c r="V9" s="128"/>
      <c r="W9" s="128"/>
      <c r="X9" s="128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4"/>
    </row>
    <row r="10" spans="1:75" ht="18.75">
      <c r="A10" s="134"/>
      <c r="B10" s="134"/>
      <c r="C10" s="134"/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4"/>
      <c r="Q10" s="134"/>
      <c r="R10" s="134"/>
      <c r="S10" s="134"/>
      <c r="T10" s="134"/>
      <c r="U10" s="134"/>
      <c r="V10" s="134"/>
      <c r="W10" s="134"/>
      <c r="X10" s="134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18"/>
    </row>
    <row r="11" spans="1:75" ht="18.75">
      <c r="A11" s="135" t="s">
        <v>204</v>
      </c>
      <c r="B11" s="135"/>
      <c r="C11" s="135"/>
      <c r="D11" s="135"/>
      <c r="E11" s="135"/>
      <c r="F11" s="135"/>
      <c r="G11" s="135"/>
      <c r="H11" s="135"/>
      <c r="I11" s="135"/>
      <c r="J11" s="135"/>
      <c r="K11" s="135"/>
      <c r="L11" s="135"/>
      <c r="M11" s="135"/>
      <c r="N11" s="135"/>
      <c r="O11" s="135"/>
      <c r="P11" s="135"/>
      <c r="Q11" s="135"/>
      <c r="R11" s="135"/>
      <c r="S11" s="135"/>
      <c r="T11" s="135"/>
      <c r="U11" s="135"/>
      <c r="V11" s="135"/>
      <c r="W11" s="135"/>
      <c r="X11" s="135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9"/>
    </row>
    <row r="12" spans="1:75">
      <c r="A12" s="136" t="s">
        <v>198</v>
      </c>
      <c r="B12" s="136"/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36"/>
      <c r="S12" s="136"/>
      <c r="T12" s="136"/>
      <c r="U12" s="136"/>
      <c r="V12" s="136"/>
      <c r="W12" s="136"/>
      <c r="X12" s="136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2"/>
      <c r="AO12" s="62"/>
      <c r="AP12" s="62"/>
      <c r="AQ12" s="62"/>
      <c r="AR12" s="62"/>
      <c r="AS12" s="62"/>
      <c r="AT12" s="62"/>
      <c r="AU12" s="62"/>
      <c r="AV12" s="62"/>
      <c r="AW12" s="62"/>
      <c r="AX12" s="62"/>
      <c r="AY12" s="62"/>
      <c r="AZ12" s="62"/>
      <c r="BA12" s="62"/>
      <c r="BB12" s="62"/>
      <c r="BC12" s="62"/>
      <c r="BD12" s="62"/>
      <c r="BE12" s="62"/>
      <c r="BF12" s="62"/>
      <c r="BG12" s="62"/>
      <c r="BH12" s="62"/>
      <c r="BI12" s="62"/>
      <c r="BJ12" s="62"/>
      <c r="BK12" s="62"/>
      <c r="BL12" s="62"/>
      <c r="BM12" s="62"/>
      <c r="BN12" s="62"/>
      <c r="BO12" s="62"/>
      <c r="BP12" s="62"/>
      <c r="BQ12" s="62"/>
      <c r="BR12" s="62"/>
      <c r="BS12" s="62"/>
      <c r="BT12" s="62"/>
      <c r="BU12" s="62"/>
      <c r="BV12" s="62"/>
      <c r="BW12" s="10"/>
    </row>
    <row r="13" spans="1:75">
      <c r="A13" s="11"/>
      <c r="B13" s="95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45"/>
      <c r="O13" s="11"/>
      <c r="P13" s="51"/>
      <c r="Q13" s="51"/>
      <c r="R13" s="11"/>
      <c r="S13" s="11"/>
      <c r="T13" s="11"/>
      <c r="U13" s="11"/>
      <c r="V13" s="11"/>
      <c r="W13" s="11"/>
      <c r="X13" s="1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51"/>
      <c r="BC13" s="51"/>
      <c r="BD13" s="51"/>
      <c r="BE13" s="51"/>
      <c r="BF13" s="51"/>
      <c r="BG13" s="51"/>
      <c r="BH13" s="51"/>
      <c r="BI13" s="51"/>
      <c r="BJ13" s="51"/>
      <c r="BK13" s="51"/>
      <c r="BL13" s="51"/>
      <c r="BM13" s="51"/>
      <c r="BN13" s="51"/>
      <c r="BO13" s="51"/>
      <c r="BP13" s="51"/>
      <c r="BQ13" s="51"/>
      <c r="BR13" s="51"/>
      <c r="BS13" s="51"/>
      <c r="BT13" s="51"/>
      <c r="BU13" s="51"/>
      <c r="BV13" s="51"/>
      <c r="BW13" s="43" t="s">
        <v>324</v>
      </c>
    </row>
    <row r="14" spans="1:75" ht="97.5" customHeight="1">
      <c r="A14" s="125" t="s">
        <v>286</v>
      </c>
      <c r="B14" s="125" t="s">
        <v>8</v>
      </c>
      <c r="C14" s="125" t="s">
        <v>287</v>
      </c>
      <c r="D14" s="137" t="s">
        <v>13</v>
      </c>
      <c r="E14" s="137" t="s">
        <v>14</v>
      </c>
      <c r="F14" s="138" t="s">
        <v>285</v>
      </c>
      <c r="G14" s="138"/>
      <c r="H14" s="125" t="s">
        <v>2</v>
      </c>
      <c r="I14" s="125"/>
      <c r="J14" s="125"/>
      <c r="K14" s="125"/>
      <c r="L14" s="125"/>
      <c r="M14" s="125"/>
      <c r="N14" s="126" t="s">
        <v>331</v>
      </c>
      <c r="O14" s="125" t="s">
        <v>332</v>
      </c>
      <c r="P14" s="125" t="s">
        <v>188</v>
      </c>
      <c r="Q14" s="125"/>
      <c r="R14" s="125"/>
      <c r="S14" s="125"/>
      <c r="T14" s="125" t="s">
        <v>333</v>
      </c>
      <c r="U14" s="125"/>
      <c r="V14" s="125" t="s">
        <v>334</v>
      </c>
      <c r="W14" s="125"/>
      <c r="X14" s="125"/>
      <c r="Y14" s="127" t="s">
        <v>335</v>
      </c>
      <c r="Z14" s="121"/>
      <c r="AA14" s="121"/>
      <c r="AB14" s="121"/>
      <c r="AC14" s="121"/>
      <c r="AD14" s="121"/>
      <c r="AE14" s="121"/>
      <c r="AF14" s="121"/>
      <c r="AG14" s="121"/>
      <c r="AH14" s="122"/>
      <c r="AI14" s="121" t="s">
        <v>395</v>
      </c>
      <c r="AJ14" s="121"/>
      <c r="AK14" s="121"/>
      <c r="AL14" s="121"/>
      <c r="AM14" s="121"/>
      <c r="AN14" s="121"/>
      <c r="AO14" s="121"/>
      <c r="AP14" s="121"/>
      <c r="AQ14" s="121"/>
      <c r="AR14" s="122"/>
      <c r="AS14" s="123" t="s">
        <v>336</v>
      </c>
      <c r="AT14" s="123"/>
      <c r="AU14" s="123"/>
      <c r="AV14" s="123"/>
      <c r="AW14" s="123"/>
      <c r="AX14" s="123"/>
      <c r="AY14" s="123"/>
      <c r="AZ14" s="123"/>
      <c r="BA14" s="123"/>
      <c r="BB14" s="123"/>
      <c r="BC14" s="123"/>
      <c r="BD14" s="123"/>
      <c r="BE14" s="123"/>
      <c r="BF14" s="123"/>
      <c r="BG14" s="123"/>
      <c r="BH14" s="123"/>
      <c r="BI14" s="123"/>
      <c r="BJ14" s="123"/>
      <c r="BK14" s="123"/>
      <c r="BL14" s="123"/>
      <c r="BM14" s="123"/>
      <c r="BN14" s="123"/>
      <c r="BO14" s="123"/>
      <c r="BP14" s="123"/>
      <c r="BQ14" s="123"/>
      <c r="BR14" s="123"/>
      <c r="BS14" s="123"/>
      <c r="BT14" s="123"/>
      <c r="BU14" s="123"/>
      <c r="BV14" s="123"/>
      <c r="BW14" s="125" t="s">
        <v>12</v>
      </c>
    </row>
    <row r="15" spans="1:75" ht="49.5" customHeight="1">
      <c r="A15" s="125"/>
      <c r="B15" s="125"/>
      <c r="C15" s="125"/>
      <c r="D15" s="137"/>
      <c r="E15" s="137"/>
      <c r="F15" s="138"/>
      <c r="G15" s="138"/>
      <c r="H15" s="125" t="s">
        <v>3</v>
      </c>
      <c r="I15" s="125"/>
      <c r="J15" s="125"/>
      <c r="K15" s="125" t="s">
        <v>11</v>
      </c>
      <c r="L15" s="125"/>
      <c r="M15" s="125"/>
      <c r="N15" s="126"/>
      <c r="O15" s="125"/>
      <c r="P15" s="123" t="s">
        <v>3</v>
      </c>
      <c r="Q15" s="123"/>
      <c r="R15" s="125" t="s">
        <v>11</v>
      </c>
      <c r="S15" s="125"/>
      <c r="T15" s="125"/>
      <c r="U15" s="125"/>
      <c r="V15" s="125"/>
      <c r="W15" s="125"/>
      <c r="X15" s="125"/>
      <c r="Y15" s="123" t="s">
        <v>291</v>
      </c>
      <c r="Z15" s="123"/>
      <c r="AA15" s="123"/>
      <c r="AB15" s="123"/>
      <c r="AC15" s="123"/>
      <c r="AD15" s="123" t="s">
        <v>193</v>
      </c>
      <c r="AE15" s="123"/>
      <c r="AF15" s="123"/>
      <c r="AG15" s="123"/>
      <c r="AH15" s="123"/>
      <c r="AI15" s="123" t="s">
        <v>289</v>
      </c>
      <c r="AJ15" s="123"/>
      <c r="AK15" s="123"/>
      <c r="AL15" s="123"/>
      <c r="AM15" s="123"/>
      <c r="AN15" s="123" t="s">
        <v>199</v>
      </c>
      <c r="AO15" s="123"/>
      <c r="AP15" s="123"/>
      <c r="AQ15" s="123"/>
      <c r="AR15" s="123"/>
      <c r="AS15" s="123" t="s">
        <v>200</v>
      </c>
      <c r="AT15" s="123"/>
      <c r="AU15" s="123"/>
      <c r="AV15" s="123"/>
      <c r="AW15" s="123"/>
      <c r="AX15" s="123" t="s">
        <v>201</v>
      </c>
      <c r="AY15" s="123"/>
      <c r="AZ15" s="123"/>
      <c r="BA15" s="123"/>
      <c r="BB15" s="123"/>
      <c r="BC15" s="123" t="s">
        <v>292</v>
      </c>
      <c r="BD15" s="123"/>
      <c r="BE15" s="123"/>
      <c r="BF15" s="123"/>
      <c r="BG15" s="123"/>
      <c r="BH15" s="123" t="s">
        <v>293</v>
      </c>
      <c r="BI15" s="123"/>
      <c r="BJ15" s="123"/>
      <c r="BK15" s="123"/>
      <c r="BL15" s="123"/>
      <c r="BM15" s="123" t="s">
        <v>9</v>
      </c>
      <c r="BN15" s="123"/>
      <c r="BO15" s="123"/>
      <c r="BP15" s="123"/>
      <c r="BQ15" s="123"/>
      <c r="BR15" s="123" t="s">
        <v>17</v>
      </c>
      <c r="BS15" s="123"/>
      <c r="BT15" s="123"/>
      <c r="BU15" s="123"/>
      <c r="BV15" s="123"/>
      <c r="BW15" s="125"/>
    </row>
    <row r="16" spans="1:75" ht="135.75" customHeight="1">
      <c r="A16" s="125"/>
      <c r="B16" s="125"/>
      <c r="C16" s="125"/>
      <c r="D16" s="137"/>
      <c r="E16" s="137"/>
      <c r="F16" s="12" t="s">
        <v>16</v>
      </c>
      <c r="G16" s="102" t="s">
        <v>11</v>
      </c>
      <c r="H16" s="12" t="s">
        <v>337</v>
      </c>
      <c r="I16" s="12" t="s">
        <v>338</v>
      </c>
      <c r="J16" s="12" t="s">
        <v>1</v>
      </c>
      <c r="K16" s="12" t="s">
        <v>337</v>
      </c>
      <c r="L16" s="12" t="s">
        <v>338</v>
      </c>
      <c r="M16" s="12" t="s">
        <v>1</v>
      </c>
      <c r="N16" s="126"/>
      <c r="O16" s="125"/>
      <c r="P16" s="52" t="s">
        <v>339</v>
      </c>
      <c r="Q16" s="52" t="s">
        <v>340</v>
      </c>
      <c r="R16" s="12" t="s">
        <v>339</v>
      </c>
      <c r="S16" s="12" t="s">
        <v>340</v>
      </c>
      <c r="T16" s="12" t="s">
        <v>3</v>
      </c>
      <c r="U16" s="12" t="s">
        <v>11</v>
      </c>
      <c r="V16" s="12" t="s">
        <v>288</v>
      </c>
      <c r="W16" s="12" t="s">
        <v>288</v>
      </c>
      <c r="X16" s="12" t="s">
        <v>290</v>
      </c>
      <c r="Y16" s="52" t="s">
        <v>7</v>
      </c>
      <c r="Z16" s="52" t="s">
        <v>4</v>
      </c>
      <c r="AA16" s="52" t="s">
        <v>5</v>
      </c>
      <c r="AB16" s="52" t="s">
        <v>10</v>
      </c>
      <c r="AC16" s="52" t="s">
        <v>6</v>
      </c>
      <c r="AD16" s="52" t="s">
        <v>7</v>
      </c>
      <c r="AE16" s="52" t="s">
        <v>4</v>
      </c>
      <c r="AF16" s="52" t="s">
        <v>5</v>
      </c>
      <c r="AG16" s="52" t="s">
        <v>10</v>
      </c>
      <c r="AH16" s="52" t="s">
        <v>6</v>
      </c>
      <c r="AI16" s="52" t="s">
        <v>7</v>
      </c>
      <c r="AJ16" s="52" t="s">
        <v>4</v>
      </c>
      <c r="AK16" s="52" t="s">
        <v>5</v>
      </c>
      <c r="AL16" s="52" t="s">
        <v>10</v>
      </c>
      <c r="AM16" s="52" t="s">
        <v>6</v>
      </c>
      <c r="AN16" s="52" t="s">
        <v>7</v>
      </c>
      <c r="AO16" s="52" t="s">
        <v>4</v>
      </c>
      <c r="AP16" s="52" t="s">
        <v>5</v>
      </c>
      <c r="AQ16" s="52" t="s">
        <v>10</v>
      </c>
      <c r="AR16" s="52" t="s">
        <v>6</v>
      </c>
      <c r="AS16" s="52" t="s">
        <v>7</v>
      </c>
      <c r="AT16" s="52" t="s">
        <v>4</v>
      </c>
      <c r="AU16" s="52" t="s">
        <v>5</v>
      </c>
      <c r="AV16" s="52" t="s">
        <v>10</v>
      </c>
      <c r="AW16" s="52" t="s">
        <v>6</v>
      </c>
      <c r="AX16" s="52" t="s">
        <v>7</v>
      </c>
      <c r="AY16" s="52" t="s">
        <v>4</v>
      </c>
      <c r="AZ16" s="52" t="s">
        <v>5</v>
      </c>
      <c r="BA16" s="52" t="s">
        <v>10</v>
      </c>
      <c r="BB16" s="52" t="s">
        <v>6</v>
      </c>
      <c r="BC16" s="52" t="s">
        <v>7</v>
      </c>
      <c r="BD16" s="52" t="s">
        <v>4</v>
      </c>
      <c r="BE16" s="52" t="s">
        <v>5</v>
      </c>
      <c r="BF16" s="52" t="s">
        <v>10</v>
      </c>
      <c r="BG16" s="52" t="s">
        <v>6</v>
      </c>
      <c r="BH16" s="52" t="s">
        <v>7</v>
      </c>
      <c r="BI16" s="52" t="s">
        <v>4</v>
      </c>
      <c r="BJ16" s="52" t="s">
        <v>5</v>
      </c>
      <c r="BK16" s="52" t="s">
        <v>10</v>
      </c>
      <c r="BL16" s="52" t="s">
        <v>6</v>
      </c>
      <c r="BM16" s="52" t="s">
        <v>7</v>
      </c>
      <c r="BN16" s="52" t="s">
        <v>4</v>
      </c>
      <c r="BO16" s="52" t="s">
        <v>5</v>
      </c>
      <c r="BP16" s="52" t="s">
        <v>10</v>
      </c>
      <c r="BQ16" s="52" t="s">
        <v>6</v>
      </c>
      <c r="BR16" s="52" t="s">
        <v>7</v>
      </c>
      <c r="BS16" s="52" t="s">
        <v>4</v>
      </c>
      <c r="BT16" s="52" t="s">
        <v>5</v>
      </c>
      <c r="BU16" s="52" t="s">
        <v>10</v>
      </c>
      <c r="BV16" s="52" t="s">
        <v>6</v>
      </c>
      <c r="BW16" s="125"/>
    </row>
    <row r="17" spans="1:75" ht="19.5" customHeight="1">
      <c r="A17" s="100">
        <v>1</v>
      </c>
      <c r="B17" s="100">
        <v>2</v>
      </c>
      <c r="C17" s="100">
        <v>3</v>
      </c>
      <c r="D17" s="100">
        <v>4</v>
      </c>
      <c r="E17" s="100">
        <v>5</v>
      </c>
      <c r="F17" s="100">
        <v>6</v>
      </c>
      <c r="G17" s="100">
        <v>7</v>
      </c>
      <c r="H17" s="100">
        <v>8</v>
      </c>
      <c r="I17" s="100">
        <v>9</v>
      </c>
      <c r="J17" s="100">
        <v>10</v>
      </c>
      <c r="K17" s="100">
        <v>11</v>
      </c>
      <c r="L17" s="100">
        <v>12</v>
      </c>
      <c r="M17" s="100">
        <v>13</v>
      </c>
      <c r="N17" s="63">
        <v>14</v>
      </c>
      <c r="O17" s="100">
        <v>15</v>
      </c>
      <c r="P17" s="101" t="s">
        <v>189</v>
      </c>
      <c r="Q17" s="101" t="s">
        <v>190</v>
      </c>
      <c r="R17" s="13" t="s">
        <v>191</v>
      </c>
      <c r="S17" s="13" t="s">
        <v>192</v>
      </c>
      <c r="T17" s="100">
        <v>17</v>
      </c>
      <c r="U17" s="100">
        <v>18</v>
      </c>
      <c r="V17" s="100">
        <v>19</v>
      </c>
      <c r="W17" s="100">
        <v>20</v>
      </c>
      <c r="X17" s="100">
        <v>21</v>
      </c>
      <c r="Y17" s="63">
        <v>22</v>
      </c>
      <c r="Z17" s="63">
        <v>23</v>
      </c>
      <c r="AA17" s="63">
        <v>24</v>
      </c>
      <c r="AB17" s="63">
        <v>25</v>
      </c>
      <c r="AC17" s="63">
        <v>26</v>
      </c>
      <c r="AD17" s="63">
        <v>27</v>
      </c>
      <c r="AE17" s="63">
        <v>28</v>
      </c>
      <c r="AF17" s="63">
        <v>29</v>
      </c>
      <c r="AG17" s="63">
        <v>30</v>
      </c>
      <c r="AH17" s="63">
        <v>31</v>
      </c>
      <c r="AI17" s="101" t="s">
        <v>294</v>
      </c>
      <c r="AJ17" s="101" t="s">
        <v>295</v>
      </c>
      <c r="AK17" s="101" t="s">
        <v>296</v>
      </c>
      <c r="AL17" s="101" t="s">
        <v>297</v>
      </c>
      <c r="AM17" s="101" t="s">
        <v>298</v>
      </c>
      <c r="AN17" s="101" t="s">
        <v>299</v>
      </c>
      <c r="AO17" s="101" t="s">
        <v>300</v>
      </c>
      <c r="AP17" s="101" t="s">
        <v>301</v>
      </c>
      <c r="AQ17" s="101" t="s">
        <v>302</v>
      </c>
      <c r="AR17" s="101" t="s">
        <v>303</v>
      </c>
      <c r="AS17" s="101" t="s">
        <v>304</v>
      </c>
      <c r="AT17" s="101" t="s">
        <v>305</v>
      </c>
      <c r="AU17" s="101" t="s">
        <v>306</v>
      </c>
      <c r="AV17" s="101" t="s">
        <v>307</v>
      </c>
      <c r="AW17" s="101" t="s">
        <v>308</v>
      </c>
      <c r="AX17" s="101" t="s">
        <v>309</v>
      </c>
      <c r="AY17" s="101" t="s">
        <v>310</v>
      </c>
      <c r="AZ17" s="101" t="s">
        <v>311</v>
      </c>
      <c r="BA17" s="101" t="s">
        <v>312</v>
      </c>
      <c r="BB17" s="101" t="s">
        <v>313</v>
      </c>
      <c r="BC17" s="101" t="s">
        <v>314</v>
      </c>
      <c r="BD17" s="101" t="s">
        <v>315</v>
      </c>
      <c r="BE17" s="101" t="s">
        <v>316</v>
      </c>
      <c r="BF17" s="101" t="s">
        <v>317</v>
      </c>
      <c r="BG17" s="101" t="s">
        <v>318</v>
      </c>
      <c r="BH17" s="101" t="s">
        <v>319</v>
      </c>
      <c r="BI17" s="101" t="s">
        <v>320</v>
      </c>
      <c r="BJ17" s="101" t="s">
        <v>321</v>
      </c>
      <c r="BK17" s="101" t="s">
        <v>322</v>
      </c>
      <c r="BL17" s="101" t="s">
        <v>323</v>
      </c>
      <c r="BM17" s="63">
        <v>43</v>
      </c>
      <c r="BN17" s="63">
        <v>44</v>
      </c>
      <c r="BO17" s="63">
        <v>45</v>
      </c>
      <c r="BP17" s="63">
        <v>46</v>
      </c>
      <c r="BQ17" s="63">
        <v>47</v>
      </c>
      <c r="BR17" s="63">
        <v>48</v>
      </c>
      <c r="BS17" s="63">
        <v>49</v>
      </c>
      <c r="BT17" s="63">
        <v>50</v>
      </c>
      <c r="BU17" s="63">
        <v>51</v>
      </c>
      <c r="BV17" s="63">
        <v>52</v>
      </c>
      <c r="BW17" s="100">
        <v>53</v>
      </c>
    </row>
    <row r="18" spans="1:75" s="26" customFormat="1">
      <c r="A18" s="39" t="s">
        <v>18</v>
      </c>
      <c r="B18" s="66" t="s">
        <v>107</v>
      </c>
      <c r="C18" s="39" t="s">
        <v>185</v>
      </c>
      <c r="D18" s="23" t="s">
        <v>187</v>
      </c>
      <c r="E18" s="23" t="s">
        <v>187</v>
      </c>
      <c r="F18" s="23" t="s">
        <v>187</v>
      </c>
      <c r="G18" s="23" t="s">
        <v>187</v>
      </c>
      <c r="H18" s="24" t="s">
        <v>187</v>
      </c>
      <c r="I18" s="24" t="s">
        <v>187</v>
      </c>
      <c r="J18" s="24" t="s">
        <v>187</v>
      </c>
      <c r="K18" s="24" t="s">
        <v>187</v>
      </c>
      <c r="L18" s="24" t="s">
        <v>187</v>
      </c>
      <c r="M18" s="24" t="s">
        <v>187</v>
      </c>
      <c r="N18" s="103" t="s">
        <v>187</v>
      </c>
      <c r="O18" s="53">
        <f>O19+O26+O34</f>
        <v>83.76570000000001</v>
      </c>
      <c r="P18" s="53" t="s">
        <v>187</v>
      </c>
      <c r="Q18" s="53" t="s">
        <v>187</v>
      </c>
      <c r="R18" s="118">
        <f>SUM(R19,R26)</f>
        <v>126.06335999999999</v>
      </c>
      <c r="S18" s="118">
        <f t="shared" ref="S18" si="0">S19+S26</f>
        <v>126.06335999999999</v>
      </c>
      <c r="T18" s="25" t="s">
        <v>187</v>
      </c>
      <c r="U18" s="25" t="s">
        <v>187</v>
      </c>
      <c r="V18" s="25" t="s">
        <v>187</v>
      </c>
      <c r="W18" s="25" t="s">
        <v>187</v>
      </c>
      <c r="X18" s="25" t="s">
        <v>187</v>
      </c>
      <c r="Y18" s="53">
        <f>Y19+Y26+Y34</f>
        <v>92.635980000000004</v>
      </c>
      <c r="Z18" s="53">
        <f t="shared" ref="Z18:BV18" si="1">Z19+Z26+Z34</f>
        <v>0</v>
      </c>
      <c r="AA18" s="53">
        <f t="shared" si="1"/>
        <v>0</v>
      </c>
      <c r="AB18" s="53">
        <f t="shared" si="1"/>
        <v>29.513004000000002</v>
      </c>
      <c r="AC18" s="53">
        <f t="shared" si="1"/>
        <v>63.122975999999994</v>
      </c>
      <c r="AD18" s="53">
        <f>AD19+AD26+AD34</f>
        <v>83.766366980000001</v>
      </c>
      <c r="AE18" s="53">
        <f t="shared" si="1"/>
        <v>0</v>
      </c>
      <c r="AF18" s="53">
        <f t="shared" si="1"/>
        <v>0</v>
      </c>
      <c r="AG18" s="53">
        <f t="shared" si="1"/>
        <v>34.432008099999997</v>
      </c>
      <c r="AH18" s="53">
        <f t="shared" si="1"/>
        <v>49.334358879999996</v>
      </c>
      <c r="AI18" s="53">
        <f t="shared" si="1"/>
        <v>121.639</v>
      </c>
      <c r="AJ18" s="53">
        <f t="shared" si="1"/>
        <v>0</v>
      </c>
      <c r="AK18" s="53">
        <f t="shared" si="1"/>
        <v>0</v>
      </c>
      <c r="AL18" s="53">
        <f t="shared" si="1"/>
        <v>101.365996</v>
      </c>
      <c r="AM18" s="53">
        <f t="shared" si="1"/>
        <v>20.273003999999997</v>
      </c>
      <c r="AN18" s="53">
        <f t="shared" si="1"/>
        <v>190.664704</v>
      </c>
      <c r="AO18" s="53">
        <f t="shared" si="1"/>
        <v>0</v>
      </c>
      <c r="AP18" s="53">
        <f t="shared" si="1"/>
        <v>0</v>
      </c>
      <c r="AQ18" s="53">
        <f t="shared" si="1"/>
        <v>111.06300399999999</v>
      </c>
      <c r="AR18" s="53">
        <f t="shared" si="1"/>
        <v>79.601699999999994</v>
      </c>
      <c r="AS18" s="53">
        <f>AS19+AS26+AS34</f>
        <v>172.02730000000003</v>
      </c>
      <c r="AT18" s="53">
        <f t="shared" si="1"/>
        <v>0</v>
      </c>
      <c r="AU18" s="53">
        <f t="shared" si="1"/>
        <v>0</v>
      </c>
      <c r="AV18" s="53">
        <f t="shared" si="1"/>
        <v>172.02730000000003</v>
      </c>
      <c r="AW18" s="53">
        <f t="shared" si="1"/>
        <v>0</v>
      </c>
      <c r="AX18" s="53">
        <f>AX19+AX26+AX34</f>
        <v>124.32699999999998</v>
      </c>
      <c r="AY18" s="53">
        <f t="shared" si="1"/>
        <v>0</v>
      </c>
      <c r="AZ18" s="53">
        <f t="shared" si="1"/>
        <v>0</v>
      </c>
      <c r="BA18" s="53">
        <f t="shared" si="1"/>
        <v>124.32699999999998</v>
      </c>
      <c r="BB18" s="53">
        <f t="shared" si="1"/>
        <v>0</v>
      </c>
      <c r="BC18" s="53">
        <f t="shared" si="1"/>
        <v>9.1829999999999998</v>
      </c>
      <c r="BD18" s="53">
        <f t="shared" si="1"/>
        <v>0</v>
      </c>
      <c r="BE18" s="53">
        <f t="shared" si="1"/>
        <v>0</v>
      </c>
      <c r="BF18" s="53">
        <f t="shared" si="1"/>
        <v>9.1829999999999998</v>
      </c>
      <c r="BG18" s="53">
        <f t="shared" si="1"/>
        <v>0</v>
      </c>
      <c r="BH18" s="53">
        <f t="shared" si="1"/>
        <v>9.5410000000000004</v>
      </c>
      <c r="BI18" s="53">
        <f t="shared" si="1"/>
        <v>0</v>
      </c>
      <c r="BJ18" s="53">
        <f t="shared" si="1"/>
        <v>0</v>
      </c>
      <c r="BK18" s="53">
        <f t="shared" si="1"/>
        <v>9.5410000000000004</v>
      </c>
      <c r="BL18" s="53">
        <f t="shared" si="1"/>
        <v>0</v>
      </c>
      <c r="BM18" s="53">
        <f t="shared" si="1"/>
        <v>214.27497999999997</v>
      </c>
      <c r="BN18" s="53">
        <f t="shared" si="1"/>
        <v>0</v>
      </c>
      <c r="BO18" s="53">
        <f t="shared" si="1"/>
        <v>0</v>
      </c>
      <c r="BP18" s="53">
        <f t="shared" si="1"/>
        <v>130.87900000000002</v>
      </c>
      <c r="BQ18" s="53">
        <f t="shared" si="1"/>
        <v>83.39597999999998</v>
      </c>
      <c r="BR18" s="53">
        <f t="shared" si="1"/>
        <v>589.50937097999986</v>
      </c>
      <c r="BS18" s="53">
        <f t="shared" si="1"/>
        <v>0</v>
      </c>
      <c r="BT18" s="53">
        <f t="shared" si="1"/>
        <v>0</v>
      </c>
      <c r="BU18" s="53">
        <f t="shared" si="1"/>
        <v>460.57331209999995</v>
      </c>
      <c r="BV18" s="53">
        <f t="shared" si="1"/>
        <v>128.93605888000002</v>
      </c>
      <c r="BW18" s="23" t="s">
        <v>187</v>
      </c>
    </row>
    <row r="19" spans="1:75" s="22" customFormat="1" ht="47.25">
      <c r="A19" s="27" t="s">
        <v>19</v>
      </c>
      <c r="B19" s="67" t="s">
        <v>108</v>
      </c>
      <c r="C19" s="27" t="s">
        <v>185</v>
      </c>
      <c r="D19" s="19" t="s">
        <v>187</v>
      </c>
      <c r="E19" s="19" t="s">
        <v>187</v>
      </c>
      <c r="F19" s="19" t="s">
        <v>187</v>
      </c>
      <c r="G19" s="19" t="s">
        <v>187</v>
      </c>
      <c r="H19" s="20" t="s">
        <v>187</v>
      </c>
      <c r="I19" s="20" t="s">
        <v>187</v>
      </c>
      <c r="J19" s="20" t="s">
        <v>187</v>
      </c>
      <c r="K19" s="21" t="s">
        <v>187</v>
      </c>
      <c r="L19" s="21" t="s">
        <v>187</v>
      </c>
      <c r="M19" s="21" t="s">
        <v>187</v>
      </c>
      <c r="N19" s="104" t="s">
        <v>187</v>
      </c>
      <c r="O19" s="47">
        <f>SUM(O20,O21,O22,O23,O24,O25)</f>
        <v>56.673100000000005</v>
      </c>
      <c r="P19" s="47" t="s">
        <v>187</v>
      </c>
      <c r="Q19" s="47" t="s">
        <v>187</v>
      </c>
      <c r="R19" s="119">
        <f t="shared" ref="R19:BT19" si="2">SUM(R20,R21,R22,R23,R24,R25)</f>
        <v>19.012560000000001</v>
      </c>
      <c r="S19" s="119">
        <f t="shared" si="2"/>
        <v>19.012560000000001</v>
      </c>
      <c r="T19" s="21" t="s">
        <v>187</v>
      </c>
      <c r="U19" s="21" t="s">
        <v>187</v>
      </c>
      <c r="V19" s="21" t="s">
        <v>187</v>
      </c>
      <c r="W19" s="21" t="s">
        <v>187</v>
      </c>
      <c r="X19" s="21" t="s">
        <v>187</v>
      </c>
      <c r="Y19" s="47">
        <f t="shared" si="2"/>
        <v>56.718984000000006</v>
      </c>
      <c r="Z19" s="47">
        <f t="shared" si="2"/>
        <v>0</v>
      </c>
      <c r="AA19" s="47">
        <f t="shared" si="2"/>
        <v>0</v>
      </c>
      <c r="AB19" s="47">
        <f t="shared" si="2"/>
        <v>13.703004</v>
      </c>
      <c r="AC19" s="47">
        <f t="shared" si="2"/>
        <v>43.015979999999999</v>
      </c>
      <c r="AD19" s="47">
        <f t="shared" si="2"/>
        <v>56.673775759999998</v>
      </c>
      <c r="AE19" s="47">
        <f t="shared" si="2"/>
        <v>0</v>
      </c>
      <c r="AF19" s="47">
        <f t="shared" si="2"/>
        <v>0</v>
      </c>
      <c r="AG19" s="47">
        <f t="shared" si="2"/>
        <v>18.508008099999998</v>
      </c>
      <c r="AH19" s="47">
        <f t="shared" si="2"/>
        <v>38.16576766</v>
      </c>
      <c r="AI19" s="47">
        <f t="shared" si="2"/>
        <v>77.528999999999996</v>
      </c>
      <c r="AJ19" s="47">
        <f t="shared" si="2"/>
        <v>0</v>
      </c>
      <c r="AK19" s="47">
        <f t="shared" si="2"/>
        <v>0</v>
      </c>
      <c r="AL19" s="47">
        <f t="shared" si="2"/>
        <v>57.255995999999996</v>
      </c>
      <c r="AM19" s="47">
        <f t="shared" si="2"/>
        <v>20.273003999999997</v>
      </c>
      <c r="AN19" s="47">
        <f t="shared" si="2"/>
        <v>79.185704000000001</v>
      </c>
      <c r="AO19" s="47">
        <f t="shared" si="2"/>
        <v>0</v>
      </c>
      <c r="AP19" s="47">
        <f t="shared" si="2"/>
        <v>0</v>
      </c>
      <c r="AQ19" s="47">
        <f t="shared" si="2"/>
        <v>45.565703999999997</v>
      </c>
      <c r="AR19" s="47">
        <f t="shared" si="2"/>
        <v>33.619999999999997</v>
      </c>
      <c r="AS19" s="47">
        <f t="shared" si="2"/>
        <v>32.680999999999997</v>
      </c>
      <c r="AT19" s="47">
        <f t="shared" si="2"/>
        <v>0</v>
      </c>
      <c r="AU19" s="47">
        <f t="shared" si="2"/>
        <v>0</v>
      </c>
      <c r="AV19" s="47">
        <f t="shared" si="2"/>
        <v>32.680999999999997</v>
      </c>
      <c r="AW19" s="47">
        <f t="shared" si="2"/>
        <v>0</v>
      </c>
      <c r="AX19" s="47">
        <f t="shared" si="2"/>
        <v>48.17799999999999</v>
      </c>
      <c r="AY19" s="47">
        <f t="shared" si="2"/>
        <v>0</v>
      </c>
      <c r="AZ19" s="47">
        <f t="shared" si="2"/>
        <v>0</v>
      </c>
      <c r="BA19" s="47">
        <f t="shared" si="2"/>
        <v>48.17799999999999</v>
      </c>
      <c r="BB19" s="47">
        <f t="shared" si="2"/>
        <v>0</v>
      </c>
      <c r="BC19" s="47">
        <f t="shared" si="2"/>
        <v>0</v>
      </c>
      <c r="BD19" s="47">
        <f t="shared" si="2"/>
        <v>0</v>
      </c>
      <c r="BE19" s="47">
        <f t="shared" si="2"/>
        <v>0</v>
      </c>
      <c r="BF19" s="47">
        <f t="shared" si="2"/>
        <v>0</v>
      </c>
      <c r="BG19" s="47">
        <f t="shared" si="2"/>
        <v>0</v>
      </c>
      <c r="BH19" s="47">
        <f t="shared" si="2"/>
        <v>0</v>
      </c>
      <c r="BI19" s="47">
        <f t="shared" si="2"/>
        <v>0</v>
      </c>
      <c r="BJ19" s="47">
        <f t="shared" si="2"/>
        <v>0</v>
      </c>
      <c r="BK19" s="47">
        <f t="shared" si="2"/>
        <v>0</v>
      </c>
      <c r="BL19" s="47">
        <f t="shared" si="2"/>
        <v>0</v>
      </c>
      <c r="BM19" s="47">
        <f t="shared" si="2"/>
        <v>134.24798399999997</v>
      </c>
      <c r="BN19" s="47">
        <f t="shared" si="2"/>
        <v>0</v>
      </c>
      <c r="BO19" s="47">
        <f t="shared" si="2"/>
        <v>0</v>
      </c>
      <c r="BP19" s="47">
        <f t="shared" si="2"/>
        <v>70.959000000000003</v>
      </c>
      <c r="BQ19" s="47">
        <f t="shared" si="2"/>
        <v>63.288983999999985</v>
      </c>
      <c r="BR19" s="47">
        <f t="shared" si="2"/>
        <v>216.71847975999998</v>
      </c>
      <c r="BS19" s="47">
        <f t="shared" si="2"/>
        <v>0</v>
      </c>
      <c r="BT19" s="47">
        <f t="shared" si="2"/>
        <v>0</v>
      </c>
      <c r="BU19" s="47">
        <f t="shared" ref="BU19:BV19" si="3">SUM(BU20,BU21,BU22,BU23,BU24,BU25)</f>
        <v>144.9327121</v>
      </c>
      <c r="BV19" s="47">
        <f t="shared" si="3"/>
        <v>71.785767660000005</v>
      </c>
      <c r="BW19" s="105" t="s">
        <v>187</v>
      </c>
    </row>
    <row r="20" spans="1:75" s="22" customFormat="1">
      <c r="A20" s="27" t="s">
        <v>50</v>
      </c>
      <c r="B20" s="67" t="s">
        <v>109</v>
      </c>
      <c r="C20" s="27" t="s">
        <v>185</v>
      </c>
      <c r="D20" s="19" t="s">
        <v>187</v>
      </c>
      <c r="E20" s="19" t="s">
        <v>187</v>
      </c>
      <c r="F20" s="19" t="s">
        <v>187</v>
      </c>
      <c r="G20" s="19" t="s">
        <v>187</v>
      </c>
      <c r="H20" s="20" t="s">
        <v>187</v>
      </c>
      <c r="I20" s="20" t="s">
        <v>187</v>
      </c>
      <c r="J20" s="20" t="s">
        <v>187</v>
      </c>
      <c r="K20" s="21" t="s">
        <v>187</v>
      </c>
      <c r="L20" s="21" t="s">
        <v>187</v>
      </c>
      <c r="M20" s="21" t="s">
        <v>187</v>
      </c>
      <c r="N20" s="104" t="s">
        <v>187</v>
      </c>
      <c r="O20" s="47">
        <f t="shared" ref="O20" si="4">O37</f>
        <v>43.037100000000002</v>
      </c>
      <c r="P20" s="47" t="s">
        <v>187</v>
      </c>
      <c r="Q20" s="47" t="s">
        <v>187</v>
      </c>
      <c r="R20" s="47">
        <f t="shared" ref="R20:BT20" si="5">R37</f>
        <v>3.84192</v>
      </c>
      <c r="S20" s="47">
        <f t="shared" si="5"/>
        <v>3.84192</v>
      </c>
      <c r="T20" s="21" t="s">
        <v>187</v>
      </c>
      <c r="U20" s="21" t="s">
        <v>187</v>
      </c>
      <c r="V20" s="21" t="s">
        <v>187</v>
      </c>
      <c r="W20" s="21" t="s">
        <v>187</v>
      </c>
      <c r="X20" s="21" t="s">
        <v>187</v>
      </c>
      <c r="Y20" s="47">
        <f t="shared" si="5"/>
        <v>45.975287999999999</v>
      </c>
      <c r="Z20" s="47">
        <f t="shared" si="5"/>
        <v>0</v>
      </c>
      <c r="AA20" s="47">
        <f t="shared" si="5"/>
        <v>0</v>
      </c>
      <c r="AB20" s="47">
        <f t="shared" si="5"/>
        <v>13.703004</v>
      </c>
      <c r="AC20" s="47">
        <f t="shared" si="5"/>
        <v>32.272283999999999</v>
      </c>
      <c r="AD20" s="47">
        <f t="shared" si="5"/>
        <v>43.037775759999995</v>
      </c>
      <c r="AE20" s="47">
        <f t="shared" si="5"/>
        <v>0</v>
      </c>
      <c r="AF20" s="47">
        <f t="shared" si="5"/>
        <v>0</v>
      </c>
      <c r="AG20" s="47">
        <f t="shared" si="5"/>
        <v>14.011748099999998</v>
      </c>
      <c r="AH20" s="47">
        <f t="shared" si="5"/>
        <v>29.02602766</v>
      </c>
      <c r="AI20" s="47">
        <f t="shared" si="5"/>
        <v>63.800003999999987</v>
      </c>
      <c r="AJ20" s="47">
        <f t="shared" si="5"/>
        <v>0</v>
      </c>
      <c r="AK20" s="47">
        <f t="shared" si="5"/>
        <v>0</v>
      </c>
      <c r="AL20" s="47">
        <f t="shared" si="5"/>
        <v>43.527000000000001</v>
      </c>
      <c r="AM20" s="47">
        <f t="shared" si="5"/>
        <v>20.273003999999997</v>
      </c>
      <c r="AN20" s="47">
        <f t="shared" si="5"/>
        <v>70.578704000000002</v>
      </c>
      <c r="AO20" s="47">
        <f t="shared" si="5"/>
        <v>0</v>
      </c>
      <c r="AP20" s="47">
        <f t="shared" si="5"/>
        <v>0</v>
      </c>
      <c r="AQ20" s="47">
        <f t="shared" si="5"/>
        <v>36.958704000000004</v>
      </c>
      <c r="AR20" s="47">
        <f t="shared" si="5"/>
        <v>33.619999999999997</v>
      </c>
      <c r="AS20" s="47">
        <f t="shared" si="5"/>
        <v>0</v>
      </c>
      <c r="AT20" s="47">
        <f t="shared" si="5"/>
        <v>0</v>
      </c>
      <c r="AU20" s="47">
        <f t="shared" si="5"/>
        <v>0</v>
      </c>
      <c r="AV20" s="47">
        <f t="shared" si="5"/>
        <v>0</v>
      </c>
      <c r="AW20" s="47">
        <f t="shared" si="5"/>
        <v>0</v>
      </c>
      <c r="AX20" s="47">
        <f t="shared" si="5"/>
        <v>0</v>
      </c>
      <c r="AY20" s="47">
        <f t="shared" si="5"/>
        <v>0</v>
      </c>
      <c r="AZ20" s="47">
        <f t="shared" si="5"/>
        <v>0</v>
      </c>
      <c r="BA20" s="47">
        <f t="shared" si="5"/>
        <v>0</v>
      </c>
      <c r="BB20" s="47">
        <f t="shared" si="5"/>
        <v>0</v>
      </c>
      <c r="BC20" s="47">
        <f t="shared" si="5"/>
        <v>0</v>
      </c>
      <c r="BD20" s="47">
        <f t="shared" si="5"/>
        <v>0</v>
      </c>
      <c r="BE20" s="47">
        <f t="shared" si="5"/>
        <v>0</v>
      </c>
      <c r="BF20" s="47">
        <f t="shared" si="5"/>
        <v>0</v>
      </c>
      <c r="BG20" s="47">
        <f t="shared" si="5"/>
        <v>0</v>
      </c>
      <c r="BH20" s="47">
        <f t="shared" si="5"/>
        <v>0</v>
      </c>
      <c r="BI20" s="47">
        <f t="shared" si="5"/>
        <v>0</v>
      </c>
      <c r="BJ20" s="47">
        <f t="shared" si="5"/>
        <v>0</v>
      </c>
      <c r="BK20" s="47">
        <f t="shared" si="5"/>
        <v>0</v>
      </c>
      <c r="BL20" s="47">
        <f t="shared" si="5"/>
        <v>0</v>
      </c>
      <c r="BM20" s="47">
        <f t="shared" si="5"/>
        <v>109.77529199999998</v>
      </c>
      <c r="BN20" s="47">
        <f t="shared" si="5"/>
        <v>0</v>
      </c>
      <c r="BO20" s="47">
        <f t="shared" si="5"/>
        <v>0</v>
      </c>
      <c r="BP20" s="47">
        <f t="shared" si="5"/>
        <v>57.230003999999994</v>
      </c>
      <c r="BQ20" s="47">
        <f t="shared" si="5"/>
        <v>52.545287999999985</v>
      </c>
      <c r="BR20" s="47">
        <f t="shared" si="5"/>
        <v>113.61647975999999</v>
      </c>
      <c r="BS20" s="47">
        <f t="shared" si="5"/>
        <v>0</v>
      </c>
      <c r="BT20" s="47">
        <f t="shared" si="5"/>
        <v>0</v>
      </c>
      <c r="BU20" s="47">
        <f t="shared" ref="BU20:BV20" si="6">BU37</f>
        <v>50.970452099999996</v>
      </c>
      <c r="BV20" s="47">
        <f t="shared" si="6"/>
        <v>62.646027660000001</v>
      </c>
      <c r="BW20" s="105" t="s">
        <v>187</v>
      </c>
    </row>
    <row r="21" spans="1:75" s="22" customFormat="1">
      <c r="A21" s="27" t="s">
        <v>51</v>
      </c>
      <c r="B21" s="67" t="s">
        <v>110</v>
      </c>
      <c r="C21" s="27" t="s">
        <v>185</v>
      </c>
      <c r="D21" s="19" t="s">
        <v>187</v>
      </c>
      <c r="E21" s="19" t="s">
        <v>187</v>
      </c>
      <c r="F21" s="19" t="s">
        <v>187</v>
      </c>
      <c r="G21" s="19" t="s">
        <v>187</v>
      </c>
      <c r="H21" s="20" t="s">
        <v>187</v>
      </c>
      <c r="I21" s="20" t="s">
        <v>187</v>
      </c>
      <c r="J21" s="20" t="s">
        <v>187</v>
      </c>
      <c r="K21" s="21" t="s">
        <v>187</v>
      </c>
      <c r="L21" s="21" t="s">
        <v>187</v>
      </c>
      <c r="M21" s="21" t="s">
        <v>187</v>
      </c>
      <c r="N21" s="104" t="s">
        <v>187</v>
      </c>
      <c r="O21" s="47">
        <f t="shared" ref="O21" si="7">O64</f>
        <v>0.30099999999999999</v>
      </c>
      <c r="P21" s="47" t="s">
        <v>187</v>
      </c>
      <c r="Q21" s="47" t="s">
        <v>187</v>
      </c>
      <c r="R21" s="47">
        <f t="shared" ref="R21:BT21" si="8">R64</f>
        <v>6.4034399999999998</v>
      </c>
      <c r="S21" s="47">
        <f t="shared" si="8"/>
        <v>6.4034399999999998</v>
      </c>
      <c r="T21" s="21" t="s">
        <v>187</v>
      </c>
      <c r="U21" s="21" t="s">
        <v>187</v>
      </c>
      <c r="V21" s="21" t="s">
        <v>187</v>
      </c>
      <c r="W21" s="21" t="s">
        <v>187</v>
      </c>
      <c r="X21" s="21" t="s">
        <v>187</v>
      </c>
      <c r="Y21" s="47">
        <f t="shared" si="8"/>
        <v>1.2806999999999999</v>
      </c>
      <c r="Z21" s="47">
        <f t="shared" si="8"/>
        <v>0</v>
      </c>
      <c r="AA21" s="47">
        <f t="shared" si="8"/>
        <v>0</v>
      </c>
      <c r="AB21" s="47">
        <f t="shared" si="8"/>
        <v>0</v>
      </c>
      <c r="AC21" s="47">
        <f t="shared" si="8"/>
        <v>1.2806999999999999</v>
      </c>
      <c r="AD21" s="47">
        <f t="shared" si="8"/>
        <v>0.30099999999999999</v>
      </c>
      <c r="AE21" s="47">
        <f t="shared" si="8"/>
        <v>0</v>
      </c>
      <c r="AF21" s="47">
        <f t="shared" si="8"/>
        <v>0</v>
      </c>
      <c r="AG21" s="47">
        <f t="shared" si="8"/>
        <v>0.30099999999999999</v>
      </c>
      <c r="AH21" s="47">
        <f t="shared" si="8"/>
        <v>0</v>
      </c>
      <c r="AI21" s="47">
        <f t="shared" si="8"/>
        <v>0</v>
      </c>
      <c r="AJ21" s="47">
        <f t="shared" si="8"/>
        <v>0</v>
      </c>
      <c r="AK21" s="47">
        <f t="shared" si="8"/>
        <v>0</v>
      </c>
      <c r="AL21" s="47">
        <f t="shared" si="8"/>
        <v>0</v>
      </c>
      <c r="AM21" s="47">
        <f t="shared" si="8"/>
        <v>0</v>
      </c>
      <c r="AN21" s="47">
        <f t="shared" si="8"/>
        <v>0.98</v>
      </c>
      <c r="AO21" s="47">
        <f t="shared" si="8"/>
        <v>0</v>
      </c>
      <c r="AP21" s="47">
        <f t="shared" si="8"/>
        <v>0</v>
      </c>
      <c r="AQ21" s="47">
        <f t="shared" si="8"/>
        <v>0.98</v>
      </c>
      <c r="AR21" s="47">
        <f t="shared" si="8"/>
        <v>0</v>
      </c>
      <c r="AS21" s="47">
        <f t="shared" si="8"/>
        <v>21.680999999999997</v>
      </c>
      <c r="AT21" s="47">
        <f t="shared" si="8"/>
        <v>0</v>
      </c>
      <c r="AU21" s="47">
        <f t="shared" si="8"/>
        <v>0</v>
      </c>
      <c r="AV21" s="47">
        <f t="shared" si="8"/>
        <v>21.680999999999997</v>
      </c>
      <c r="AW21" s="47">
        <f t="shared" si="8"/>
        <v>0</v>
      </c>
      <c r="AX21" s="47">
        <f t="shared" si="8"/>
        <v>34.010999999999996</v>
      </c>
      <c r="AY21" s="47">
        <f t="shared" si="8"/>
        <v>0</v>
      </c>
      <c r="AZ21" s="47">
        <f t="shared" si="8"/>
        <v>0</v>
      </c>
      <c r="BA21" s="47">
        <f>BA64</f>
        <v>34.010999999999996</v>
      </c>
      <c r="BB21" s="47">
        <f t="shared" si="8"/>
        <v>0</v>
      </c>
      <c r="BC21" s="47">
        <f t="shared" si="8"/>
        <v>0</v>
      </c>
      <c r="BD21" s="47">
        <f t="shared" si="8"/>
        <v>0</v>
      </c>
      <c r="BE21" s="47">
        <f t="shared" si="8"/>
        <v>0</v>
      </c>
      <c r="BF21" s="47">
        <f t="shared" si="8"/>
        <v>0</v>
      </c>
      <c r="BG21" s="47">
        <f t="shared" si="8"/>
        <v>0</v>
      </c>
      <c r="BH21" s="47">
        <f t="shared" si="8"/>
        <v>0</v>
      </c>
      <c r="BI21" s="47">
        <f t="shared" si="8"/>
        <v>0</v>
      </c>
      <c r="BJ21" s="47">
        <f t="shared" si="8"/>
        <v>0</v>
      </c>
      <c r="BK21" s="47">
        <f t="shared" si="8"/>
        <v>0</v>
      </c>
      <c r="BL21" s="47">
        <f t="shared" si="8"/>
        <v>0</v>
      </c>
      <c r="BM21" s="47">
        <f t="shared" si="8"/>
        <v>1.2806999999999999</v>
      </c>
      <c r="BN21" s="47">
        <f t="shared" si="8"/>
        <v>0</v>
      </c>
      <c r="BO21" s="47">
        <f t="shared" si="8"/>
        <v>0</v>
      </c>
      <c r="BP21" s="47">
        <f t="shared" si="8"/>
        <v>0</v>
      </c>
      <c r="BQ21" s="47">
        <f t="shared" si="8"/>
        <v>1.2806999999999999</v>
      </c>
      <c r="BR21" s="47">
        <f>BR64</f>
        <v>56.972999999999999</v>
      </c>
      <c r="BS21" s="47">
        <f t="shared" si="8"/>
        <v>0</v>
      </c>
      <c r="BT21" s="47">
        <f t="shared" si="8"/>
        <v>0</v>
      </c>
      <c r="BU21" s="47">
        <f t="shared" ref="BU21:BV21" si="9">BU64</f>
        <v>56.972999999999999</v>
      </c>
      <c r="BV21" s="47">
        <f t="shared" si="9"/>
        <v>0</v>
      </c>
      <c r="BW21" s="105" t="s">
        <v>187</v>
      </c>
    </row>
    <row r="22" spans="1:75" s="22" customFormat="1" ht="47.25" hidden="1" customHeight="1">
      <c r="A22" s="27" t="s">
        <v>52</v>
      </c>
      <c r="B22" s="67" t="s">
        <v>111</v>
      </c>
      <c r="C22" s="27" t="s">
        <v>185</v>
      </c>
      <c r="D22" s="19" t="s">
        <v>187</v>
      </c>
      <c r="E22" s="19" t="s">
        <v>187</v>
      </c>
      <c r="F22" s="19" t="s">
        <v>187</v>
      </c>
      <c r="G22" s="19" t="s">
        <v>187</v>
      </c>
      <c r="H22" s="20" t="s">
        <v>187</v>
      </c>
      <c r="I22" s="20" t="s">
        <v>187</v>
      </c>
      <c r="J22" s="20" t="s">
        <v>187</v>
      </c>
      <c r="K22" s="21" t="s">
        <v>187</v>
      </c>
      <c r="L22" s="21" t="s">
        <v>187</v>
      </c>
      <c r="M22" s="21" t="s">
        <v>187</v>
      </c>
      <c r="N22" s="104" t="s">
        <v>187</v>
      </c>
      <c r="O22" s="47">
        <f t="shared" ref="O22" si="10">O81</f>
        <v>0</v>
      </c>
      <c r="P22" s="47" t="s">
        <v>187</v>
      </c>
      <c r="Q22" s="47" t="s">
        <v>187</v>
      </c>
      <c r="R22" s="47">
        <f t="shared" ref="R22:BT22" si="11">R81</f>
        <v>0</v>
      </c>
      <c r="S22" s="47">
        <f t="shared" si="11"/>
        <v>0</v>
      </c>
      <c r="T22" s="21" t="s">
        <v>187</v>
      </c>
      <c r="U22" s="21" t="s">
        <v>187</v>
      </c>
      <c r="V22" s="21" t="s">
        <v>187</v>
      </c>
      <c r="W22" s="21" t="s">
        <v>187</v>
      </c>
      <c r="X22" s="21" t="s">
        <v>187</v>
      </c>
      <c r="Y22" s="47">
        <f t="shared" si="11"/>
        <v>0</v>
      </c>
      <c r="Z22" s="47">
        <f t="shared" si="11"/>
        <v>0</v>
      </c>
      <c r="AA22" s="47">
        <f t="shared" si="11"/>
        <v>0</v>
      </c>
      <c r="AB22" s="47">
        <f t="shared" si="11"/>
        <v>0</v>
      </c>
      <c r="AC22" s="47">
        <f t="shared" si="11"/>
        <v>0</v>
      </c>
      <c r="AD22" s="47">
        <f t="shared" si="11"/>
        <v>0</v>
      </c>
      <c r="AE22" s="47">
        <f t="shared" si="11"/>
        <v>0</v>
      </c>
      <c r="AF22" s="47">
        <f t="shared" si="11"/>
        <v>0</v>
      </c>
      <c r="AG22" s="47">
        <f t="shared" si="11"/>
        <v>0</v>
      </c>
      <c r="AH22" s="47">
        <f t="shared" si="11"/>
        <v>0</v>
      </c>
      <c r="AI22" s="47">
        <f t="shared" si="11"/>
        <v>0</v>
      </c>
      <c r="AJ22" s="47">
        <f t="shared" si="11"/>
        <v>0</v>
      </c>
      <c r="AK22" s="47">
        <f t="shared" si="11"/>
        <v>0</v>
      </c>
      <c r="AL22" s="47">
        <f t="shared" si="11"/>
        <v>0</v>
      </c>
      <c r="AM22" s="47">
        <f t="shared" si="11"/>
        <v>0</v>
      </c>
      <c r="AN22" s="47">
        <f t="shared" si="11"/>
        <v>0</v>
      </c>
      <c r="AO22" s="47">
        <f t="shared" si="11"/>
        <v>0</v>
      </c>
      <c r="AP22" s="47">
        <f t="shared" si="11"/>
        <v>0</v>
      </c>
      <c r="AQ22" s="47">
        <f t="shared" si="11"/>
        <v>0</v>
      </c>
      <c r="AR22" s="47">
        <f t="shared" si="11"/>
        <v>0</v>
      </c>
      <c r="AS22" s="47">
        <f t="shared" si="11"/>
        <v>0</v>
      </c>
      <c r="AT22" s="47">
        <f t="shared" si="11"/>
        <v>0</v>
      </c>
      <c r="AU22" s="47">
        <f t="shared" si="11"/>
        <v>0</v>
      </c>
      <c r="AV22" s="47">
        <f t="shared" si="11"/>
        <v>0</v>
      </c>
      <c r="AW22" s="47">
        <f t="shared" si="11"/>
        <v>0</v>
      </c>
      <c r="AX22" s="47">
        <f t="shared" si="11"/>
        <v>0</v>
      </c>
      <c r="AY22" s="47">
        <f t="shared" si="11"/>
        <v>0</v>
      </c>
      <c r="AZ22" s="47">
        <f t="shared" si="11"/>
        <v>0</v>
      </c>
      <c r="BA22" s="47">
        <f t="shared" si="11"/>
        <v>0</v>
      </c>
      <c r="BB22" s="47">
        <f t="shared" si="11"/>
        <v>0</v>
      </c>
      <c r="BC22" s="47">
        <f t="shared" si="11"/>
        <v>0</v>
      </c>
      <c r="BD22" s="47">
        <f t="shared" si="11"/>
        <v>0</v>
      </c>
      <c r="BE22" s="47">
        <f t="shared" si="11"/>
        <v>0</v>
      </c>
      <c r="BF22" s="47">
        <f t="shared" si="11"/>
        <v>0</v>
      </c>
      <c r="BG22" s="47">
        <f t="shared" si="11"/>
        <v>0</v>
      </c>
      <c r="BH22" s="47">
        <f t="shared" si="11"/>
        <v>0</v>
      </c>
      <c r="BI22" s="47">
        <f t="shared" si="11"/>
        <v>0</v>
      </c>
      <c r="BJ22" s="47">
        <f t="shared" si="11"/>
        <v>0</v>
      </c>
      <c r="BK22" s="47">
        <f t="shared" si="11"/>
        <v>0</v>
      </c>
      <c r="BL22" s="47">
        <f t="shared" si="11"/>
        <v>0</v>
      </c>
      <c r="BM22" s="47">
        <f t="shared" si="11"/>
        <v>0</v>
      </c>
      <c r="BN22" s="47">
        <f t="shared" si="11"/>
        <v>0</v>
      </c>
      <c r="BO22" s="47">
        <f t="shared" si="11"/>
        <v>0</v>
      </c>
      <c r="BP22" s="47">
        <f t="shared" si="11"/>
        <v>0</v>
      </c>
      <c r="BQ22" s="47">
        <f t="shared" si="11"/>
        <v>0</v>
      </c>
      <c r="BR22" s="47">
        <f t="shared" si="11"/>
        <v>0</v>
      </c>
      <c r="BS22" s="47">
        <f t="shared" si="11"/>
        <v>0</v>
      </c>
      <c r="BT22" s="47">
        <f t="shared" si="11"/>
        <v>0</v>
      </c>
      <c r="BU22" s="47">
        <f t="shared" ref="BU22:BV22" si="12">BU81</f>
        <v>0</v>
      </c>
      <c r="BV22" s="47">
        <f t="shared" si="12"/>
        <v>0</v>
      </c>
      <c r="BW22" s="105" t="s">
        <v>187</v>
      </c>
    </row>
    <row r="23" spans="1:75" s="22" customFormat="1">
      <c r="A23" s="27" t="s">
        <v>53</v>
      </c>
      <c r="B23" s="67" t="s">
        <v>112</v>
      </c>
      <c r="C23" s="27" t="s">
        <v>185</v>
      </c>
      <c r="D23" s="19" t="s">
        <v>187</v>
      </c>
      <c r="E23" s="19" t="s">
        <v>187</v>
      </c>
      <c r="F23" s="19" t="s">
        <v>187</v>
      </c>
      <c r="G23" s="19" t="s">
        <v>187</v>
      </c>
      <c r="H23" s="20" t="s">
        <v>187</v>
      </c>
      <c r="I23" s="20" t="s">
        <v>187</v>
      </c>
      <c r="J23" s="20" t="s">
        <v>187</v>
      </c>
      <c r="K23" s="21" t="s">
        <v>187</v>
      </c>
      <c r="L23" s="21" t="s">
        <v>187</v>
      </c>
      <c r="M23" s="21" t="s">
        <v>187</v>
      </c>
      <c r="N23" s="104" t="s">
        <v>187</v>
      </c>
      <c r="O23" s="47">
        <f t="shared" ref="O23" si="13">O84</f>
        <v>0</v>
      </c>
      <c r="P23" s="47" t="s">
        <v>187</v>
      </c>
      <c r="Q23" s="47" t="s">
        <v>187</v>
      </c>
      <c r="R23" s="47">
        <f t="shared" ref="R23:BT23" si="14">R84</f>
        <v>8.767199999999999</v>
      </c>
      <c r="S23" s="47">
        <f t="shared" si="14"/>
        <v>8.767199999999999</v>
      </c>
      <c r="T23" s="21" t="s">
        <v>187</v>
      </c>
      <c r="U23" s="21" t="s">
        <v>187</v>
      </c>
      <c r="V23" s="21" t="s">
        <v>187</v>
      </c>
      <c r="W23" s="21" t="s">
        <v>187</v>
      </c>
      <c r="X23" s="21" t="s">
        <v>187</v>
      </c>
      <c r="Y23" s="47">
        <f t="shared" si="14"/>
        <v>0</v>
      </c>
      <c r="Z23" s="47">
        <f t="shared" si="14"/>
        <v>0</v>
      </c>
      <c r="AA23" s="47">
        <f t="shared" si="14"/>
        <v>0</v>
      </c>
      <c r="AB23" s="47">
        <f t="shared" si="14"/>
        <v>0</v>
      </c>
      <c r="AC23" s="47">
        <f t="shared" si="14"/>
        <v>0</v>
      </c>
      <c r="AD23" s="47">
        <f t="shared" si="14"/>
        <v>0</v>
      </c>
      <c r="AE23" s="47">
        <f t="shared" si="14"/>
        <v>0</v>
      </c>
      <c r="AF23" s="47">
        <f t="shared" si="14"/>
        <v>0</v>
      </c>
      <c r="AG23" s="47">
        <f t="shared" si="14"/>
        <v>0</v>
      </c>
      <c r="AH23" s="47">
        <f t="shared" si="14"/>
        <v>0</v>
      </c>
      <c r="AI23" s="47">
        <f t="shared" si="14"/>
        <v>7.6269960000000001</v>
      </c>
      <c r="AJ23" s="47">
        <f t="shared" si="14"/>
        <v>0</v>
      </c>
      <c r="AK23" s="47">
        <f t="shared" si="14"/>
        <v>0</v>
      </c>
      <c r="AL23" s="47">
        <f t="shared" si="14"/>
        <v>7.6269960000000001</v>
      </c>
      <c r="AM23" s="47">
        <f t="shared" si="14"/>
        <v>0</v>
      </c>
      <c r="AN23" s="47">
        <f t="shared" si="14"/>
        <v>5.827</v>
      </c>
      <c r="AO23" s="47">
        <f t="shared" si="14"/>
        <v>0</v>
      </c>
      <c r="AP23" s="47">
        <f t="shared" si="14"/>
        <v>0</v>
      </c>
      <c r="AQ23" s="47">
        <f t="shared" si="14"/>
        <v>5.827</v>
      </c>
      <c r="AR23" s="47">
        <f t="shared" si="14"/>
        <v>0</v>
      </c>
      <c r="AS23" s="47">
        <f t="shared" si="14"/>
        <v>0</v>
      </c>
      <c r="AT23" s="47">
        <f t="shared" si="14"/>
        <v>0</v>
      </c>
      <c r="AU23" s="47">
        <f t="shared" si="14"/>
        <v>0</v>
      </c>
      <c r="AV23" s="47">
        <f t="shared" si="14"/>
        <v>0</v>
      </c>
      <c r="AW23" s="47">
        <f t="shared" si="14"/>
        <v>0</v>
      </c>
      <c r="AX23" s="47">
        <f t="shared" si="14"/>
        <v>8.7669999999999995</v>
      </c>
      <c r="AY23" s="47">
        <f t="shared" si="14"/>
        <v>0</v>
      </c>
      <c r="AZ23" s="47">
        <f t="shared" si="14"/>
        <v>0</v>
      </c>
      <c r="BA23" s="47">
        <f t="shared" si="14"/>
        <v>8.7669999999999995</v>
      </c>
      <c r="BB23" s="47">
        <f t="shared" si="14"/>
        <v>0</v>
      </c>
      <c r="BC23" s="47">
        <f t="shared" si="14"/>
        <v>0</v>
      </c>
      <c r="BD23" s="47">
        <f t="shared" si="14"/>
        <v>0</v>
      </c>
      <c r="BE23" s="47">
        <f t="shared" si="14"/>
        <v>0</v>
      </c>
      <c r="BF23" s="47">
        <f t="shared" si="14"/>
        <v>0</v>
      </c>
      <c r="BG23" s="47">
        <f t="shared" si="14"/>
        <v>0</v>
      </c>
      <c r="BH23" s="47">
        <f t="shared" si="14"/>
        <v>0</v>
      </c>
      <c r="BI23" s="47">
        <f t="shared" si="14"/>
        <v>0</v>
      </c>
      <c r="BJ23" s="47">
        <f t="shared" si="14"/>
        <v>0</v>
      </c>
      <c r="BK23" s="47">
        <f t="shared" si="14"/>
        <v>0</v>
      </c>
      <c r="BL23" s="47">
        <f t="shared" si="14"/>
        <v>0</v>
      </c>
      <c r="BM23" s="47">
        <f t="shared" si="14"/>
        <v>7.6269960000000001</v>
      </c>
      <c r="BN23" s="47">
        <f t="shared" si="14"/>
        <v>0</v>
      </c>
      <c r="BO23" s="47">
        <f t="shared" si="14"/>
        <v>0</v>
      </c>
      <c r="BP23" s="47">
        <f t="shared" si="14"/>
        <v>7.6269960000000001</v>
      </c>
      <c r="BQ23" s="47">
        <f t="shared" si="14"/>
        <v>0</v>
      </c>
      <c r="BR23" s="47">
        <f t="shared" si="14"/>
        <v>14.593999999999999</v>
      </c>
      <c r="BS23" s="47">
        <f t="shared" si="14"/>
        <v>0</v>
      </c>
      <c r="BT23" s="47">
        <f t="shared" si="14"/>
        <v>0</v>
      </c>
      <c r="BU23" s="47">
        <f t="shared" ref="BU23:BV23" si="15">BU84</f>
        <v>14.593999999999999</v>
      </c>
      <c r="BV23" s="47">
        <f t="shared" si="15"/>
        <v>0</v>
      </c>
      <c r="BW23" s="105" t="s">
        <v>187</v>
      </c>
    </row>
    <row r="24" spans="1:75" s="22" customFormat="1" ht="31.5" hidden="1" customHeight="1">
      <c r="A24" s="27" t="s">
        <v>54</v>
      </c>
      <c r="B24" s="67" t="s">
        <v>113</v>
      </c>
      <c r="C24" s="27" t="s">
        <v>185</v>
      </c>
      <c r="D24" s="19" t="s">
        <v>187</v>
      </c>
      <c r="E24" s="19" t="s">
        <v>187</v>
      </c>
      <c r="F24" s="19" t="s">
        <v>187</v>
      </c>
      <c r="G24" s="19" t="s">
        <v>187</v>
      </c>
      <c r="H24" s="20" t="s">
        <v>187</v>
      </c>
      <c r="I24" s="20" t="s">
        <v>187</v>
      </c>
      <c r="J24" s="20" t="s">
        <v>187</v>
      </c>
      <c r="K24" s="21" t="s">
        <v>187</v>
      </c>
      <c r="L24" s="21" t="s">
        <v>187</v>
      </c>
      <c r="M24" s="21" t="s">
        <v>187</v>
      </c>
      <c r="N24" s="104" t="s">
        <v>187</v>
      </c>
      <c r="O24" s="47">
        <f t="shared" ref="O24" si="16">O88</f>
        <v>0</v>
      </c>
      <c r="P24" s="47" t="s">
        <v>187</v>
      </c>
      <c r="Q24" s="47" t="s">
        <v>187</v>
      </c>
      <c r="R24" s="47" t="str">
        <f t="shared" ref="R24:BT24" si="17">R88</f>
        <v>нд</v>
      </c>
      <c r="S24" s="47" t="str">
        <f t="shared" si="17"/>
        <v>нд</v>
      </c>
      <c r="T24" s="21" t="s">
        <v>187</v>
      </c>
      <c r="U24" s="21" t="s">
        <v>187</v>
      </c>
      <c r="V24" s="21" t="s">
        <v>187</v>
      </c>
      <c r="W24" s="21" t="s">
        <v>187</v>
      </c>
      <c r="X24" s="21" t="s">
        <v>187</v>
      </c>
      <c r="Y24" s="47">
        <f t="shared" si="17"/>
        <v>0</v>
      </c>
      <c r="Z24" s="47">
        <f t="shared" si="17"/>
        <v>0</v>
      </c>
      <c r="AA24" s="47">
        <f t="shared" si="17"/>
        <v>0</v>
      </c>
      <c r="AB24" s="47">
        <f t="shared" si="17"/>
        <v>0</v>
      </c>
      <c r="AC24" s="47">
        <f t="shared" si="17"/>
        <v>0</v>
      </c>
      <c r="AD24" s="47">
        <f t="shared" si="17"/>
        <v>0</v>
      </c>
      <c r="AE24" s="47">
        <f t="shared" si="17"/>
        <v>0</v>
      </c>
      <c r="AF24" s="47">
        <f t="shared" si="17"/>
        <v>0</v>
      </c>
      <c r="AG24" s="47">
        <f t="shared" si="17"/>
        <v>0</v>
      </c>
      <c r="AH24" s="47">
        <f t="shared" si="17"/>
        <v>0</v>
      </c>
      <c r="AI24" s="47">
        <f t="shared" si="17"/>
        <v>0</v>
      </c>
      <c r="AJ24" s="47">
        <f t="shared" si="17"/>
        <v>0</v>
      </c>
      <c r="AK24" s="47">
        <f t="shared" si="17"/>
        <v>0</v>
      </c>
      <c r="AL24" s="47">
        <f t="shared" si="17"/>
        <v>0</v>
      </c>
      <c r="AM24" s="47">
        <f t="shared" si="17"/>
        <v>0</v>
      </c>
      <c r="AN24" s="47">
        <f t="shared" si="17"/>
        <v>0</v>
      </c>
      <c r="AO24" s="47">
        <f t="shared" si="17"/>
        <v>0</v>
      </c>
      <c r="AP24" s="47">
        <f t="shared" si="17"/>
        <v>0</v>
      </c>
      <c r="AQ24" s="47">
        <f t="shared" si="17"/>
        <v>0</v>
      </c>
      <c r="AR24" s="47">
        <f t="shared" si="17"/>
        <v>0</v>
      </c>
      <c r="AS24" s="47">
        <f t="shared" si="17"/>
        <v>0</v>
      </c>
      <c r="AT24" s="47">
        <f t="shared" si="17"/>
        <v>0</v>
      </c>
      <c r="AU24" s="47">
        <f t="shared" si="17"/>
        <v>0</v>
      </c>
      <c r="AV24" s="47">
        <f t="shared" si="17"/>
        <v>0</v>
      </c>
      <c r="AW24" s="47">
        <f t="shared" si="17"/>
        <v>0</v>
      </c>
      <c r="AX24" s="47">
        <f t="shared" si="17"/>
        <v>0</v>
      </c>
      <c r="AY24" s="47">
        <f t="shared" si="17"/>
        <v>0</v>
      </c>
      <c r="AZ24" s="47">
        <f t="shared" si="17"/>
        <v>0</v>
      </c>
      <c r="BA24" s="47">
        <f t="shared" si="17"/>
        <v>0</v>
      </c>
      <c r="BB24" s="47">
        <f t="shared" si="17"/>
        <v>0</v>
      </c>
      <c r="BC24" s="47">
        <f t="shared" si="17"/>
        <v>0</v>
      </c>
      <c r="BD24" s="47">
        <f t="shared" si="17"/>
        <v>0</v>
      </c>
      <c r="BE24" s="47">
        <f t="shared" si="17"/>
        <v>0</v>
      </c>
      <c r="BF24" s="47">
        <f t="shared" si="17"/>
        <v>0</v>
      </c>
      <c r="BG24" s="47">
        <f t="shared" si="17"/>
        <v>0</v>
      </c>
      <c r="BH24" s="47">
        <f t="shared" si="17"/>
        <v>0</v>
      </c>
      <c r="BI24" s="47">
        <f t="shared" si="17"/>
        <v>0</v>
      </c>
      <c r="BJ24" s="47">
        <f t="shared" si="17"/>
        <v>0</v>
      </c>
      <c r="BK24" s="47">
        <f t="shared" si="17"/>
        <v>0</v>
      </c>
      <c r="BL24" s="47">
        <f t="shared" si="17"/>
        <v>0</v>
      </c>
      <c r="BM24" s="47">
        <f t="shared" si="17"/>
        <v>0</v>
      </c>
      <c r="BN24" s="47">
        <f t="shared" si="17"/>
        <v>0</v>
      </c>
      <c r="BO24" s="47">
        <f t="shared" si="17"/>
        <v>0</v>
      </c>
      <c r="BP24" s="47">
        <f t="shared" si="17"/>
        <v>0</v>
      </c>
      <c r="BQ24" s="47">
        <f t="shared" si="17"/>
        <v>0</v>
      </c>
      <c r="BR24" s="47">
        <f t="shared" si="17"/>
        <v>0</v>
      </c>
      <c r="BS24" s="47">
        <f t="shared" si="17"/>
        <v>0</v>
      </c>
      <c r="BT24" s="47">
        <f t="shared" si="17"/>
        <v>0</v>
      </c>
      <c r="BU24" s="47">
        <f t="shared" ref="BU24:BV24" si="18">BU88</f>
        <v>0</v>
      </c>
      <c r="BV24" s="47">
        <f t="shared" si="18"/>
        <v>0</v>
      </c>
      <c r="BW24" s="105" t="s">
        <v>187</v>
      </c>
    </row>
    <row r="25" spans="1:75" s="22" customFormat="1">
      <c r="A25" s="27" t="s">
        <v>55</v>
      </c>
      <c r="B25" s="67" t="s">
        <v>114</v>
      </c>
      <c r="C25" s="27" t="s">
        <v>185</v>
      </c>
      <c r="D25" s="19" t="s">
        <v>187</v>
      </c>
      <c r="E25" s="19" t="s">
        <v>187</v>
      </c>
      <c r="F25" s="19" t="s">
        <v>187</v>
      </c>
      <c r="G25" s="19" t="s">
        <v>187</v>
      </c>
      <c r="H25" s="20" t="s">
        <v>187</v>
      </c>
      <c r="I25" s="20" t="s">
        <v>187</v>
      </c>
      <c r="J25" s="20" t="s">
        <v>187</v>
      </c>
      <c r="K25" s="21" t="s">
        <v>187</v>
      </c>
      <c r="L25" s="21" t="s">
        <v>187</v>
      </c>
      <c r="M25" s="21" t="s">
        <v>187</v>
      </c>
      <c r="N25" s="104" t="s">
        <v>187</v>
      </c>
      <c r="O25" s="47">
        <f t="shared" ref="O25" si="19">O89</f>
        <v>13.335000000000001</v>
      </c>
      <c r="P25" s="47" t="s">
        <v>187</v>
      </c>
      <c r="Q25" s="47" t="s">
        <v>187</v>
      </c>
      <c r="R25" s="47">
        <f t="shared" ref="R25:BT25" si="20">R89</f>
        <v>0</v>
      </c>
      <c r="S25" s="47">
        <f t="shared" si="20"/>
        <v>0</v>
      </c>
      <c r="T25" s="21" t="s">
        <v>187</v>
      </c>
      <c r="U25" s="21" t="s">
        <v>187</v>
      </c>
      <c r="V25" s="21" t="s">
        <v>187</v>
      </c>
      <c r="W25" s="21" t="s">
        <v>187</v>
      </c>
      <c r="X25" s="21" t="s">
        <v>187</v>
      </c>
      <c r="Y25" s="47">
        <f t="shared" si="20"/>
        <v>9.4629960000000004</v>
      </c>
      <c r="Z25" s="47">
        <f t="shared" si="20"/>
        <v>0</v>
      </c>
      <c r="AA25" s="47">
        <f t="shared" si="20"/>
        <v>0</v>
      </c>
      <c r="AB25" s="47">
        <f t="shared" si="20"/>
        <v>0</v>
      </c>
      <c r="AC25" s="47">
        <f t="shared" si="20"/>
        <v>9.4629960000000004</v>
      </c>
      <c r="AD25" s="47">
        <f t="shared" si="20"/>
        <v>13.334999999999999</v>
      </c>
      <c r="AE25" s="47">
        <f t="shared" si="20"/>
        <v>0</v>
      </c>
      <c r="AF25" s="47">
        <f t="shared" si="20"/>
        <v>0</v>
      </c>
      <c r="AG25" s="47">
        <f t="shared" si="20"/>
        <v>4.1952600000000002</v>
      </c>
      <c r="AH25" s="47">
        <f t="shared" si="20"/>
        <v>9.1397399999999998</v>
      </c>
      <c r="AI25" s="47">
        <f t="shared" si="20"/>
        <v>6.1019999999999994</v>
      </c>
      <c r="AJ25" s="47">
        <f t="shared" si="20"/>
        <v>0</v>
      </c>
      <c r="AK25" s="47">
        <f t="shared" si="20"/>
        <v>0</v>
      </c>
      <c r="AL25" s="47">
        <f t="shared" si="20"/>
        <v>6.1019999999999994</v>
      </c>
      <c r="AM25" s="47">
        <f t="shared" si="20"/>
        <v>0</v>
      </c>
      <c r="AN25" s="47">
        <f t="shared" si="20"/>
        <v>1.8</v>
      </c>
      <c r="AO25" s="47">
        <f t="shared" si="20"/>
        <v>0</v>
      </c>
      <c r="AP25" s="47">
        <f t="shared" si="20"/>
        <v>0</v>
      </c>
      <c r="AQ25" s="47">
        <f t="shared" si="20"/>
        <v>1.8</v>
      </c>
      <c r="AR25" s="47">
        <f t="shared" si="20"/>
        <v>0</v>
      </c>
      <c r="AS25" s="47">
        <f t="shared" si="20"/>
        <v>11</v>
      </c>
      <c r="AT25" s="47">
        <f t="shared" si="20"/>
        <v>0</v>
      </c>
      <c r="AU25" s="47">
        <f t="shared" si="20"/>
        <v>0</v>
      </c>
      <c r="AV25" s="47">
        <f t="shared" si="20"/>
        <v>11</v>
      </c>
      <c r="AW25" s="47">
        <f t="shared" si="20"/>
        <v>0</v>
      </c>
      <c r="AX25" s="47">
        <f t="shared" si="20"/>
        <v>5.4</v>
      </c>
      <c r="AY25" s="47">
        <f t="shared" si="20"/>
        <v>0</v>
      </c>
      <c r="AZ25" s="47">
        <f t="shared" si="20"/>
        <v>0</v>
      </c>
      <c r="BA25" s="47">
        <f t="shared" si="20"/>
        <v>5.4</v>
      </c>
      <c r="BB25" s="47">
        <f t="shared" si="20"/>
        <v>0</v>
      </c>
      <c r="BC25" s="47">
        <f t="shared" si="20"/>
        <v>0</v>
      </c>
      <c r="BD25" s="47">
        <f t="shared" si="20"/>
        <v>0</v>
      </c>
      <c r="BE25" s="47">
        <f t="shared" si="20"/>
        <v>0</v>
      </c>
      <c r="BF25" s="47">
        <f t="shared" si="20"/>
        <v>0</v>
      </c>
      <c r="BG25" s="47">
        <f t="shared" si="20"/>
        <v>0</v>
      </c>
      <c r="BH25" s="47">
        <f t="shared" si="20"/>
        <v>0</v>
      </c>
      <c r="BI25" s="47">
        <f t="shared" si="20"/>
        <v>0</v>
      </c>
      <c r="BJ25" s="47">
        <f t="shared" si="20"/>
        <v>0</v>
      </c>
      <c r="BK25" s="47">
        <f t="shared" si="20"/>
        <v>0</v>
      </c>
      <c r="BL25" s="47">
        <f t="shared" si="20"/>
        <v>0</v>
      </c>
      <c r="BM25" s="47">
        <f t="shared" si="20"/>
        <v>15.564995999999999</v>
      </c>
      <c r="BN25" s="47">
        <f t="shared" si="20"/>
        <v>0</v>
      </c>
      <c r="BO25" s="47">
        <f t="shared" si="20"/>
        <v>0</v>
      </c>
      <c r="BP25" s="47">
        <f t="shared" si="20"/>
        <v>6.1019999999999994</v>
      </c>
      <c r="BQ25" s="47">
        <f t="shared" si="20"/>
        <v>9.4629960000000004</v>
      </c>
      <c r="BR25" s="47">
        <f>BR89</f>
        <v>31.535</v>
      </c>
      <c r="BS25" s="47">
        <f t="shared" si="20"/>
        <v>0</v>
      </c>
      <c r="BT25" s="47">
        <f t="shared" si="20"/>
        <v>0</v>
      </c>
      <c r="BU25" s="47">
        <f t="shared" ref="BU25:BV25" si="21">BU89</f>
        <v>22.39526</v>
      </c>
      <c r="BV25" s="47">
        <f t="shared" si="21"/>
        <v>9.1397399999999998</v>
      </c>
      <c r="BW25" s="105" t="s">
        <v>187</v>
      </c>
    </row>
    <row r="26" spans="1:75" s="87" customFormat="1" ht="31.5">
      <c r="A26" s="68" t="s">
        <v>20</v>
      </c>
      <c r="B26" s="72" t="s">
        <v>115</v>
      </c>
      <c r="C26" s="68" t="s">
        <v>185</v>
      </c>
      <c r="D26" s="83" t="s">
        <v>187</v>
      </c>
      <c r="E26" s="83" t="s">
        <v>187</v>
      </c>
      <c r="F26" s="83" t="s">
        <v>187</v>
      </c>
      <c r="G26" s="83" t="s">
        <v>187</v>
      </c>
      <c r="H26" s="84" t="s">
        <v>187</v>
      </c>
      <c r="I26" s="84" t="s">
        <v>187</v>
      </c>
      <c r="J26" s="84" t="s">
        <v>187</v>
      </c>
      <c r="K26" s="85" t="s">
        <v>187</v>
      </c>
      <c r="L26" s="85" t="s">
        <v>187</v>
      </c>
      <c r="M26" s="85" t="s">
        <v>187</v>
      </c>
      <c r="N26" s="106" t="s">
        <v>187</v>
      </c>
      <c r="O26" s="86">
        <f t="shared" ref="O26" si="22">SUM(O27,O28,O29,O30,O31,O32,O33)</f>
        <v>26.9786</v>
      </c>
      <c r="P26" s="86" t="s">
        <v>187</v>
      </c>
      <c r="Q26" s="86" t="s">
        <v>187</v>
      </c>
      <c r="R26" s="86">
        <f t="shared" ref="R26:BT26" si="23">SUM(R27,R28,R29,R30,R31,R32,R33)</f>
        <v>107.0508</v>
      </c>
      <c r="S26" s="86">
        <f t="shared" si="23"/>
        <v>107.0508</v>
      </c>
      <c r="T26" s="85" t="s">
        <v>187</v>
      </c>
      <c r="U26" s="85" t="s">
        <v>187</v>
      </c>
      <c r="V26" s="85" t="s">
        <v>187</v>
      </c>
      <c r="W26" s="85" t="s">
        <v>187</v>
      </c>
      <c r="X26" s="85" t="s">
        <v>187</v>
      </c>
      <c r="Y26" s="86">
        <f t="shared" si="23"/>
        <v>35.916995999999997</v>
      </c>
      <c r="Z26" s="86">
        <f t="shared" si="23"/>
        <v>0</v>
      </c>
      <c r="AA26" s="86">
        <f t="shared" si="23"/>
        <v>0</v>
      </c>
      <c r="AB26" s="86">
        <f t="shared" si="23"/>
        <v>15.81</v>
      </c>
      <c r="AC26" s="86">
        <f t="shared" si="23"/>
        <v>20.106995999999999</v>
      </c>
      <c r="AD26" s="86">
        <f t="shared" si="23"/>
        <v>26.978591219999998</v>
      </c>
      <c r="AE26" s="86">
        <f t="shared" si="23"/>
        <v>0</v>
      </c>
      <c r="AF26" s="86">
        <f t="shared" si="23"/>
        <v>0</v>
      </c>
      <c r="AG26" s="86">
        <f t="shared" si="23"/>
        <v>15.81</v>
      </c>
      <c r="AH26" s="86">
        <f t="shared" si="23"/>
        <v>11.16859122</v>
      </c>
      <c r="AI26" s="86">
        <f t="shared" si="23"/>
        <v>44.11</v>
      </c>
      <c r="AJ26" s="86">
        <f t="shared" si="23"/>
        <v>0</v>
      </c>
      <c r="AK26" s="86">
        <f t="shared" si="23"/>
        <v>0</v>
      </c>
      <c r="AL26" s="86">
        <f t="shared" si="23"/>
        <v>44.11</v>
      </c>
      <c r="AM26" s="86">
        <f t="shared" si="23"/>
        <v>0</v>
      </c>
      <c r="AN26" s="86">
        <f>SUM(AN27,AN28,AN29,AN30,AN31,AN32,AN33)</f>
        <v>110.51900000000001</v>
      </c>
      <c r="AO26" s="86">
        <f t="shared" si="23"/>
        <v>0</v>
      </c>
      <c r="AP26" s="86">
        <f t="shared" si="23"/>
        <v>0</v>
      </c>
      <c r="AQ26" s="86">
        <f t="shared" si="23"/>
        <v>64.537300000000002</v>
      </c>
      <c r="AR26" s="86">
        <f t="shared" si="23"/>
        <v>45.981699999999996</v>
      </c>
      <c r="AS26" s="86">
        <f t="shared" si="23"/>
        <v>139.0463</v>
      </c>
      <c r="AT26" s="86">
        <f t="shared" si="23"/>
        <v>0</v>
      </c>
      <c r="AU26" s="86">
        <f t="shared" si="23"/>
        <v>0</v>
      </c>
      <c r="AV26" s="86">
        <f t="shared" si="23"/>
        <v>139.0463</v>
      </c>
      <c r="AW26" s="86">
        <f t="shared" si="23"/>
        <v>0</v>
      </c>
      <c r="AX26" s="86">
        <f t="shared" si="23"/>
        <v>75.84899999999999</v>
      </c>
      <c r="AY26" s="86">
        <f t="shared" si="23"/>
        <v>0</v>
      </c>
      <c r="AZ26" s="86">
        <f t="shared" si="23"/>
        <v>0</v>
      </c>
      <c r="BA26" s="86">
        <f>SUM(BA27,BA28,BA29,BA30,BA31,BA32,BA33)</f>
        <v>75.84899999999999</v>
      </c>
      <c r="BB26" s="86">
        <f t="shared" si="23"/>
        <v>0</v>
      </c>
      <c r="BC26" s="86">
        <f t="shared" si="23"/>
        <v>9.1829999999999998</v>
      </c>
      <c r="BD26" s="86">
        <f t="shared" si="23"/>
        <v>0</v>
      </c>
      <c r="BE26" s="86">
        <f t="shared" si="23"/>
        <v>0</v>
      </c>
      <c r="BF26" s="86">
        <f t="shared" si="23"/>
        <v>9.1829999999999998</v>
      </c>
      <c r="BG26" s="86">
        <f t="shared" si="23"/>
        <v>0</v>
      </c>
      <c r="BH26" s="86">
        <f t="shared" si="23"/>
        <v>9.5410000000000004</v>
      </c>
      <c r="BI26" s="86">
        <f t="shared" si="23"/>
        <v>0</v>
      </c>
      <c r="BJ26" s="86">
        <f t="shared" si="23"/>
        <v>0</v>
      </c>
      <c r="BK26" s="86">
        <f t="shared" si="23"/>
        <v>9.5410000000000004</v>
      </c>
      <c r="BL26" s="86">
        <f t="shared" si="23"/>
        <v>0</v>
      </c>
      <c r="BM26" s="86">
        <f t="shared" si="23"/>
        <v>80.026995999999997</v>
      </c>
      <c r="BN26" s="86">
        <f t="shared" si="23"/>
        <v>0</v>
      </c>
      <c r="BO26" s="86">
        <f t="shared" si="23"/>
        <v>0</v>
      </c>
      <c r="BP26" s="86">
        <f t="shared" si="23"/>
        <v>59.92</v>
      </c>
      <c r="BQ26" s="86">
        <f t="shared" si="23"/>
        <v>20.106995999999999</v>
      </c>
      <c r="BR26" s="86">
        <f t="shared" si="23"/>
        <v>371.11689121999996</v>
      </c>
      <c r="BS26" s="86">
        <f t="shared" si="23"/>
        <v>0</v>
      </c>
      <c r="BT26" s="86">
        <f t="shared" si="23"/>
        <v>0</v>
      </c>
      <c r="BU26" s="86">
        <f t="shared" ref="BU26:BV26" si="24">SUM(BU27,BU28,BU29,BU30,BU31,BU32,BU33)</f>
        <v>313.96659999999997</v>
      </c>
      <c r="BV26" s="86">
        <f t="shared" si="24"/>
        <v>57.15029122</v>
      </c>
      <c r="BW26" s="107" t="s">
        <v>187</v>
      </c>
    </row>
    <row r="27" spans="1:75" s="87" customFormat="1" ht="15.75" hidden="1" customHeight="1">
      <c r="A27" s="68" t="s">
        <v>56</v>
      </c>
      <c r="B27" s="72" t="s">
        <v>116</v>
      </c>
      <c r="C27" s="68" t="s">
        <v>185</v>
      </c>
      <c r="D27" s="83" t="s">
        <v>187</v>
      </c>
      <c r="E27" s="83" t="s">
        <v>187</v>
      </c>
      <c r="F27" s="83" t="s">
        <v>187</v>
      </c>
      <c r="G27" s="83" t="s">
        <v>187</v>
      </c>
      <c r="H27" s="84" t="s">
        <v>187</v>
      </c>
      <c r="I27" s="84" t="s">
        <v>187</v>
      </c>
      <c r="J27" s="84" t="s">
        <v>187</v>
      </c>
      <c r="K27" s="85" t="s">
        <v>187</v>
      </c>
      <c r="L27" s="85" t="s">
        <v>187</v>
      </c>
      <c r="M27" s="85" t="s">
        <v>187</v>
      </c>
      <c r="N27" s="106" t="s">
        <v>187</v>
      </c>
      <c r="O27" s="86">
        <f t="shared" ref="O27" si="25">O97</f>
        <v>0</v>
      </c>
      <c r="P27" s="86" t="s">
        <v>187</v>
      </c>
      <c r="Q27" s="86" t="s">
        <v>187</v>
      </c>
      <c r="R27" s="86">
        <f t="shared" ref="R27:BT27" si="26">R97</f>
        <v>0</v>
      </c>
      <c r="S27" s="86">
        <f t="shared" si="26"/>
        <v>0</v>
      </c>
      <c r="T27" s="85" t="s">
        <v>187</v>
      </c>
      <c r="U27" s="85" t="s">
        <v>187</v>
      </c>
      <c r="V27" s="85" t="s">
        <v>187</v>
      </c>
      <c r="W27" s="85" t="s">
        <v>187</v>
      </c>
      <c r="X27" s="85" t="s">
        <v>187</v>
      </c>
      <c r="Y27" s="86">
        <f t="shared" si="26"/>
        <v>0</v>
      </c>
      <c r="Z27" s="86">
        <f t="shared" si="26"/>
        <v>0</v>
      </c>
      <c r="AA27" s="86">
        <f t="shared" si="26"/>
        <v>0</v>
      </c>
      <c r="AB27" s="86">
        <f t="shared" si="26"/>
        <v>0</v>
      </c>
      <c r="AC27" s="86">
        <f t="shared" si="26"/>
        <v>0</v>
      </c>
      <c r="AD27" s="86">
        <f t="shared" si="26"/>
        <v>0</v>
      </c>
      <c r="AE27" s="86">
        <f t="shared" si="26"/>
        <v>0</v>
      </c>
      <c r="AF27" s="86">
        <f t="shared" si="26"/>
        <v>0</v>
      </c>
      <c r="AG27" s="86">
        <f t="shared" si="26"/>
        <v>0</v>
      </c>
      <c r="AH27" s="86">
        <f t="shared" si="26"/>
        <v>0</v>
      </c>
      <c r="AI27" s="86">
        <f t="shared" si="26"/>
        <v>0</v>
      </c>
      <c r="AJ27" s="86">
        <f t="shared" si="26"/>
        <v>0</v>
      </c>
      <c r="AK27" s="86">
        <f t="shared" si="26"/>
        <v>0</v>
      </c>
      <c r="AL27" s="86">
        <f t="shared" si="26"/>
        <v>0</v>
      </c>
      <c r="AM27" s="86">
        <f t="shared" si="26"/>
        <v>0</v>
      </c>
      <c r="AN27" s="86">
        <f t="shared" si="26"/>
        <v>0</v>
      </c>
      <c r="AO27" s="86">
        <f t="shared" si="26"/>
        <v>0</v>
      </c>
      <c r="AP27" s="86">
        <f t="shared" si="26"/>
        <v>0</v>
      </c>
      <c r="AQ27" s="86">
        <f t="shared" si="26"/>
        <v>0</v>
      </c>
      <c r="AR27" s="86">
        <f t="shared" si="26"/>
        <v>0</v>
      </c>
      <c r="AS27" s="86">
        <f t="shared" si="26"/>
        <v>0</v>
      </c>
      <c r="AT27" s="86">
        <f t="shared" si="26"/>
        <v>0</v>
      </c>
      <c r="AU27" s="86">
        <f t="shared" si="26"/>
        <v>0</v>
      </c>
      <c r="AV27" s="86">
        <f t="shared" si="26"/>
        <v>0</v>
      </c>
      <c r="AW27" s="86">
        <f t="shared" si="26"/>
        <v>0</v>
      </c>
      <c r="AX27" s="86">
        <f t="shared" si="26"/>
        <v>0</v>
      </c>
      <c r="AY27" s="86">
        <f t="shared" si="26"/>
        <v>0</v>
      </c>
      <c r="AZ27" s="86">
        <f t="shared" si="26"/>
        <v>0</v>
      </c>
      <c r="BA27" s="86">
        <f t="shared" si="26"/>
        <v>0</v>
      </c>
      <c r="BB27" s="86">
        <f t="shared" si="26"/>
        <v>0</v>
      </c>
      <c r="BC27" s="86">
        <f t="shared" si="26"/>
        <v>0</v>
      </c>
      <c r="BD27" s="86">
        <f t="shared" si="26"/>
        <v>0</v>
      </c>
      <c r="BE27" s="86">
        <f t="shared" si="26"/>
        <v>0</v>
      </c>
      <c r="BF27" s="86">
        <f t="shared" si="26"/>
        <v>0</v>
      </c>
      <c r="BG27" s="86">
        <f t="shared" si="26"/>
        <v>0</v>
      </c>
      <c r="BH27" s="86">
        <f t="shared" si="26"/>
        <v>0</v>
      </c>
      <c r="BI27" s="86">
        <f t="shared" si="26"/>
        <v>0</v>
      </c>
      <c r="BJ27" s="86">
        <f t="shared" si="26"/>
        <v>0</v>
      </c>
      <c r="BK27" s="86">
        <f t="shared" si="26"/>
        <v>0</v>
      </c>
      <c r="BL27" s="86">
        <f t="shared" si="26"/>
        <v>0</v>
      </c>
      <c r="BM27" s="86">
        <f t="shared" si="26"/>
        <v>0</v>
      </c>
      <c r="BN27" s="86">
        <f t="shared" si="26"/>
        <v>0</v>
      </c>
      <c r="BO27" s="86">
        <f t="shared" si="26"/>
        <v>0</v>
      </c>
      <c r="BP27" s="86">
        <f t="shared" si="26"/>
        <v>0</v>
      </c>
      <c r="BQ27" s="86">
        <f t="shared" si="26"/>
        <v>0</v>
      </c>
      <c r="BR27" s="86">
        <f t="shared" si="26"/>
        <v>0</v>
      </c>
      <c r="BS27" s="86">
        <f t="shared" si="26"/>
        <v>0</v>
      </c>
      <c r="BT27" s="86">
        <f t="shared" si="26"/>
        <v>0</v>
      </c>
      <c r="BU27" s="86">
        <f t="shared" ref="BU27:BV27" si="27">BU97</f>
        <v>0</v>
      </c>
      <c r="BV27" s="86">
        <f t="shared" si="27"/>
        <v>0</v>
      </c>
      <c r="BW27" s="107" t="s">
        <v>187</v>
      </c>
    </row>
    <row r="28" spans="1:75" s="87" customFormat="1">
      <c r="A28" s="68" t="s">
        <v>57</v>
      </c>
      <c r="B28" s="72" t="s">
        <v>117</v>
      </c>
      <c r="C28" s="68" t="s">
        <v>185</v>
      </c>
      <c r="D28" s="83" t="s">
        <v>187</v>
      </c>
      <c r="E28" s="83" t="s">
        <v>187</v>
      </c>
      <c r="F28" s="83" t="s">
        <v>187</v>
      </c>
      <c r="G28" s="83" t="s">
        <v>187</v>
      </c>
      <c r="H28" s="84" t="s">
        <v>187</v>
      </c>
      <c r="I28" s="84" t="s">
        <v>187</v>
      </c>
      <c r="J28" s="84" t="s">
        <v>187</v>
      </c>
      <c r="K28" s="85" t="s">
        <v>187</v>
      </c>
      <c r="L28" s="85" t="s">
        <v>187</v>
      </c>
      <c r="M28" s="85" t="s">
        <v>187</v>
      </c>
      <c r="N28" s="106" t="s">
        <v>187</v>
      </c>
      <c r="O28" s="86">
        <f t="shared" ref="O28" si="28">O111</f>
        <v>26.9786</v>
      </c>
      <c r="P28" s="86" t="s">
        <v>187</v>
      </c>
      <c r="Q28" s="86" t="s">
        <v>187</v>
      </c>
      <c r="R28" s="86">
        <f t="shared" ref="R28:BT28" si="29">R111</f>
        <v>91.44</v>
      </c>
      <c r="S28" s="86">
        <f t="shared" si="29"/>
        <v>91.44</v>
      </c>
      <c r="T28" s="85" t="s">
        <v>187</v>
      </c>
      <c r="U28" s="85" t="s">
        <v>187</v>
      </c>
      <c r="V28" s="85" t="s">
        <v>187</v>
      </c>
      <c r="W28" s="85" t="s">
        <v>187</v>
      </c>
      <c r="X28" s="85" t="s">
        <v>187</v>
      </c>
      <c r="Y28" s="86">
        <f t="shared" si="29"/>
        <v>32.499995999999996</v>
      </c>
      <c r="Z28" s="86">
        <f t="shared" si="29"/>
        <v>0</v>
      </c>
      <c r="AA28" s="86">
        <f t="shared" si="29"/>
        <v>0</v>
      </c>
      <c r="AB28" s="86">
        <f t="shared" si="29"/>
        <v>15.81</v>
      </c>
      <c r="AC28" s="86">
        <f t="shared" si="29"/>
        <v>16.689995999999997</v>
      </c>
      <c r="AD28" s="86">
        <f t="shared" si="29"/>
        <v>26.978591219999998</v>
      </c>
      <c r="AE28" s="86">
        <f t="shared" si="29"/>
        <v>0</v>
      </c>
      <c r="AF28" s="86">
        <f t="shared" si="29"/>
        <v>0</v>
      </c>
      <c r="AG28" s="86">
        <f t="shared" si="29"/>
        <v>15.81</v>
      </c>
      <c r="AH28" s="86">
        <f t="shared" si="29"/>
        <v>11.16859122</v>
      </c>
      <c r="AI28" s="86">
        <f t="shared" si="29"/>
        <v>37.5</v>
      </c>
      <c r="AJ28" s="86">
        <f t="shared" si="29"/>
        <v>0</v>
      </c>
      <c r="AK28" s="86">
        <f t="shared" si="29"/>
        <v>0</v>
      </c>
      <c r="AL28" s="86">
        <f t="shared" si="29"/>
        <v>37.5</v>
      </c>
      <c r="AM28" s="86">
        <f t="shared" si="29"/>
        <v>0</v>
      </c>
      <c r="AN28" s="86">
        <f t="shared" si="29"/>
        <v>59.4283</v>
      </c>
      <c r="AO28" s="86">
        <f t="shared" si="29"/>
        <v>0</v>
      </c>
      <c r="AP28" s="86">
        <f t="shared" si="29"/>
        <v>0</v>
      </c>
      <c r="AQ28" s="86">
        <f t="shared" si="29"/>
        <v>51.241300000000003</v>
      </c>
      <c r="AR28" s="86">
        <f t="shared" si="29"/>
        <v>8.1869999999999994</v>
      </c>
      <c r="AS28" s="86">
        <f t="shared" si="29"/>
        <v>101.4663</v>
      </c>
      <c r="AT28" s="86">
        <f t="shared" si="29"/>
        <v>0</v>
      </c>
      <c r="AU28" s="86">
        <f t="shared" si="29"/>
        <v>0</v>
      </c>
      <c r="AV28" s="86">
        <f t="shared" si="29"/>
        <v>101.4663</v>
      </c>
      <c r="AW28" s="86">
        <f t="shared" si="29"/>
        <v>0</v>
      </c>
      <c r="AX28" s="86">
        <f t="shared" si="29"/>
        <v>36.637999999999998</v>
      </c>
      <c r="AY28" s="86">
        <f t="shared" si="29"/>
        <v>0</v>
      </c>
      <c r="AZ28" s="86">
        <f t="shared" si="29"/>
        <v>0</v>
      </c>
      <c r="BA28" s="86">
        <f>BA111</f>
        <v>36.637999999999998</v>
      </c>
      <c r="BB28" s="86">
        <f t="shared" si="29"/>
        <v>0</v>
      </c>
      <c r="BC28" s="86">
        <f t="shared" si="29"/>
        <v>9.1829999999999998</v>
      </c>
      <c r="BD28" s="86">
        <f t="shared" si="29"/>
        <v>0</v>
      </c>
      <c r="BE28" s="86">
        <f t="shared" si="29"/>
        <v>0</v>
      </c>
      <c r="BF28" s="86">
        <f t="shared" si="29"/>
        <v>9.1829999999999998</v>
      </c>
      <c r="BG28" s="86">
        <f t="shared" si="29"/>
        <v>0</v>
      </c>
      <c r="BH28" s="86">
        <f t="shared" si="29"/>
        <v>9.5410000000000004</v>
      </c>
      <c r="BI28" s="86">
        <f t="shared" si="29"/>
        <v>0</v>
      </c>
      <c r="BJ28" s="86">
        <f t="shared" si="29"/>
        <v>0</v>
      </c>
      <c r="BK28" s="86">
        <f t="shared" si="29"/>
        <v>9.5410000000000004</v>
      </c>
      <c r="BL28" s="86">
        <f t="shared" si="29"/>
        <v>0</v>
      </c>
      <c r="BM28" s="86">
        <f t="shared" si="29"/>
        <v>69.999995999999996</v>
      </c>
      <c r="BN28" s="86">
        <f t="shared" si="29"/>
        <v>0</v>
      </c>
      <c r="BO28" s="86">
        <f t="shared" si="29"/>
        <v>0</v>
      </c>
      <c r="BP28" s="86">
        <f t="shared" si="29"/>
        <v>53.31</v>
      </c>
      <c r="BQ28" s="86">
        <f t="shared" si="29"/>
        <v>16.689995999999997</v>
      </c>
      <c r="BR28" s="86">
        <f t="shared" si="29"/>
        <v>243.23519121999999</v>
      </c>
      <c r="BS28" s="86">
        <f t="shared" si="29"/>
        <v>0</v>
      </c>
      <c r="BT28" s="86">
        <f t="shared" si="29"/>
        <v>0</v>
      </c>
      <c r="BU28" s="86">
        <f t="shared" ref="BU28:BV28" si="30">BU111</f>
        <v>223.87960000000001</v>
      </c>
      <c r="BV28" s="86">
        <f t="shared" si="30"/>
        <v>19.355591220000001</v>
      </c>
      <c r="BW28" s="107" t="s">
        <v>187</v>
      </c>
    </row>
    <row r="29" spans="1:75" s="87" customFormat="1" ht="15.75" hidden="1" customHeight="1">
      <c r="A29" s="68" t="s">
        <v>58</v>
      </c>
      <c r="B29" s="72" t="s">
        <v>118</v>
      </c>
      <c r="C29" s="68" t="s">
        <v>185</v>
      </c>
      <c r="D29" s="83" t="s">
        <v>187</v>
      </c>
      <c r="E29" s="83" t="s">
        <v>187</v>
      </c>
      <c r="F29" s="83" t="s">
        <v>187</v>
      </c>
      <c r="G29" s="83" t="s">
        <v>187</v>
      </c>
      <c r="H29" s="84" t="s">
        <v>187</v>
      </c>
      <c r="I29" s="84" t="s">
        <v>187</v>
      </c>
      <c r="J29" s="84" t="s">
        <v>187</v>
      </c>
      <c r="K29" s="85" t="s">
        <v>187</v>
      </c>
      <c r="L29" s="85" t="s">
        <v>187</v>
      </c>
      <c r="M29" s="85" t="s">
        <v>187</v>
      </c>
      <c r="N29" s="106" t="s">
        <v>187</v>
      </c>
      <c r="O29" s="86">
        <f t="shared" ref="O29" si="31">O124</f>
        <v>0</v>
      </c>
      <c r="P29" s="86" t="s">
        <v>187</v>
      </c>
      <c r="Q29" s="86" t="s">
        <v>187</v>
      </c>
      <c r="R29" s="86">
        <f t="shared" ref="R29:BT29" si="32">R124</f>
        <v>0</v>
      </c>
      <c r="S29" s="86">
        <f t="shared" si="32"/>
        <v>0</v>
      </c>
      <c r="T29" s="85" t="s">
        <v>187</v>
      </c>
      <c r="U29" s="85" t="s">
        <v>187</v>
      </c>
      <c r="V29" s="85" t="s">
        <v>187</v>
      </c>
      <c r="W29" s="85" t="s">
        <v>187</v>
      </c>
      <c r="X29" s="85" t="s">
        <v>187</v>
      </c>
      <c r="Y29" s="86">
        <f t="shared" si="32"/>
        <v>0</v>
      </c>
      <c r="Z29" s="86">
        <f t="shared" si="32"/>
        <v>0</v>
      </c>
      <c r="AA29" s="86">
        <f t="shared" si="32"/>
        <v>0</v>
      </c>
      <c r="AB29" s="86">
        <f t="shared" si="32"/>
        <v>0</v>
      </c>
      <c r="AC29" s="86">
        <f t="shared" si="32"/>
        <v>0</v>
      </c>
      <c r="AD29" s="86">
        <f t="shared" si="32"/>
        <v>0</v>
      </c>
      <c r="AE29" s="86">
        <f t="shared" si="32"/>
        <v>0</v>
      </c>
      <c r="AF29" s="86">
        <f t="shared" si="32"/>
        <v>0</v>
      </c>
      <c r="AG29" s="86">
        <f t="shared" si="32"/>
        <v>0</v>
      </c>
      <c r="AH29" s="86">
        <f t="shared" si="32"/>
        <v>0</v>
      </c>
      <c r="AI29" s="86">
        <f t="shared" si="32"/>
        <v>0</v>
      </c>
      <c r="AJ29" s="86">
        <f t="shared" si="32"/>
        <v>0</v>
      </c>
      <c r="AK29" s="86">
        <f t="shared" si="32"/>
        <v>0</v>
      </c>
      <c r="AL29" s="86">
        <f t="shared" si="32"/>
        <v>0</v>
      </c>
      <c r="AM29" s="86">
        <f t="shared" si="32"/>
        <v>0</v>
      </c>
      <c r="AN29" s="86">
        <f t="shared" si="32"/>
        <v>0</v>
      </c>
      <c r="AO29" s="86">
        <f t="shared" si="32"/>
        <v>0</v>
      </c>
      <c r="AP29" s="86">
        <f t="shared" si="32"/>
        <v>0</v>
      </c>
      <c r="AQ29" s="86">
        <f t="shared" si="32"/>
        <v>0</v>
      </c>
      <c r="AR29" s="86">
        <f t="shared" si="32"/>
        <v>0</v>
      </c>
      <c r="AS29" s="86">
        <f t="shared" si="32"/>
        <v>0</v>
      </c>
      <c r="AT29" s="86">
        <f t="shared" si="32"/>
        <v>0</v>
      </c>
      <c r="AU29" s="86">
        <f t="shared" si="32"/>
        <v>0</v>
      </c>
      <c r="AV29" s="86">
        <f t="shared" si="32"/>
        <v>0</v>
      </c>
      <c r="AW29" s="86">
        <f t="shared" si="32"/>
        <v>0</v>
      </c>
      <c r="AX29" s="86">
        <f t="shared" si="32"/>
        <v>0</v>
      </c>
      <c r="AY29" s="86">
        <f t="shared" si="32"/>
        <v>0</v>
      </c>
      <c r="AZ29" s="86">
        <f t="shared" si="32"/>
        <v>0</v>
      </c>
      <c r="BA29" s="86">
        <f t="shared" si="32"/>
        <v>0</v>
      </c>
      <c r="BB29" s="86">
        <f t="shared" si="32"/>
        <v>0</v>
      </c>
      <c r="BC29" s="86">
        <f t="shared" si="32"/>
        <v>0</v>
      </c>
      <c r="BD29" s="86">
        <f t="shared" si="32"/>
        <v>0</v>
      </c>
      <c r="BE29" s="86">
        <f t="shared" si="32"/>
        <v>0</v>
      </c>
      <c r="BF29" s="86">
        <f t="shared" si="32"/>
        <v>0</v>
      </c>
      <c r="BG29" s="86">
        <f t="shared" si="32"/>
        <v>0</v>
      </c>
      <c r="BH29" s="86">
        <f t="shared" si="32"/>
        <v>0</v>
      </c>
      <c r="BI29" s="86">
        <f t="shared" si="32"/>
        <v>0</v>
      </c>
      <c r="BJ29" s="86">
        <f t="shared" si="32"/>
        <v>0</v>
      </c>
      <c r="BK29" s="86">
        <f t="shared" si="32"/>
        <v>0</v>
      </c>
      <c r="BL29" s="86">
        <f t="shared" si="32"/>
        <v>0</v>
      </c>
      <c r="BM29" s="86">
        <f t="shared" si="32"/>
        <v>0</v>
      </c>
      <c r="BN29" s="86">
        <f t="shared" si="32"/>
        <v>0</v>
      </c>
      <c r="BO29" s="86">
        <f t="shared" si="32"/>
        <v>0</v>
      </c>
      <c r="BP29" s="86">
        <f t="shared" si="32"/>
        <v>0</v>
      </c>
      <c r="BQ29" s="86">
        <f t="shared" si="32"/>
        <v>0</v>
      </c>
      <c r="BR29" s="86">
        <f t="shared" si="32"/>
        <v>0</v>
      </c>
      <c r="BS29" s="86">
        <f t="shared" si="32"/>
        <v>0</v>
      </c>
      <c r="BT29" s="86">
        <f t="shared" si="32"/>
        <v>0</v>
      </c>
      <c r="BU29" s="86">
        <f t="shared" ref="BU29:BV29" si="33">BU124</f>
        <v>0</v>
      </c>
      <c r="BV29" s="86">
        <f t="shared" si="33"/>
        <v>0</v>
      </c>
      <c r="BW29" s="107" t="s">
        <v>187</v>
      </c>
    </row>
    <row r="30" spans="1:75" s="87" customFormat="1" ht="31.5" hidden="1" customHeight="1">
      <c r="A30" s="68" t="s">
        <v>59</v>
      </c>
      <c r="B30" s="72" t="s">
        <v>119</v>
      </c>
      <c r="C30" s="68" t="s">
        <v>185</v>
      </c>
      <c r="D30" s="83" t="s">
        <v>187</v>
      </c>
      <c r="E30" s="83" t="s">
        <v>187</v>
      </c>
      <c r="F30" s="83" t="s">
        <v>187</v>
      </c>
      <c r="G30" s="83" t="s">
        <v>187</v>
      </c>
      <c r="H30" s="84" t="s">
        <v>187</v>
      </c>
      <c r="I30" s="84" t="s">
        <v>187</v>
      </c>
      <c r="J30" s="84" t="s">
        <v>187</v>
      </c>
      <c r="K30" s="85" t="s">
        <v>187</v>
      </c>
      <c r="L30" s="85" t="s">
        <v>187</v>
      </c>
      <c r="M30" s="85" t="s">
        <v>187</v>
      </c>
      <c r="N30" s="106" t="s">
        <v>187</v>
      </c>
      <c r="O30" s="86">
        <f t="shared" ref="O30" si="34">O129</f>
        <v>0</v>
      </c>
      <c r="P30" s="86" t="s">
        <v>187</v>
      </c>
      <c r="Q30" s="86" t="s">
        <v>187</v>
      </c>
      <c r="R30" s="86">
        <f t="shared" ref="R30:BT30" si="35">R129</f>
        <v>0</v>
      </c>
      <c r="S30" s="86">
        <f t="shared" si="35"/>
        <v>0</v>
      </c>
      <c r="T30" s="85" t="s">
        <v>187</v>
      </c>
      <c r="U30" s="85" t="s">
        <v>187</v>
      </c>
      <c r="V30" s="85" t="s">
        <v>187</v>
      </c>
      <c r="W30" s="85" t="s">
        <v>187</v>
      </c>
      <c r="X30" s="85" t="s">
        <v>187</v>
      </c>
      <c r="Y30" s="86">
        <f t="shared" si="35"/>
        <v>0</v>
      </c>
      <c r="Z30" s="86">
        <f t="shared" si="35"/>
        <v>0</v>
      </c>
      <c r="AA30" s="86">
        <f t="shared" si="35"/>
        <v>0</v>
      </c>
      <c r="AB30" s="86">
        <f t="shared" si="35"/>
        <v>0</v>
      </c>
      <c r="AC30" s="86">
        <f t="shared" si="35"/>
        <v>0</v>
      </c>
      <c r="AD30" s="86">
        <f t="shared" si="35"/>
        <v>0</v>
      </c>
      <c r="AE30" s="86">
        <f t="shared" si="35"/>
        <v>0</v>
      </c>
      <c r="AF30" s="86">
        <f t="shared" si="35"/>
        <v>0</v>
      </c>
      <c r="AG30" s="86">
        <f t="shared" si="35"/>
        <v>0</v>
      </c>
      <c r="AH30" s="86">
        <f t="shared" si="35"/>
        <v>0</v>
      </c>
      <c r="AI30" s="86">
        <f t="shared" si="35"/>
        <v>0</v>
      </c>
      <c r="AJ30" s="86">
        <f t="shared" si="35"/>
        <v>0</v>
      </c>
      <c r="AK30" s="86">
        <f t="shared" si="35"/>
        <v>0</v>
      </c>
      <c r="AL30" s="86">
        <f t="shared" si="35"/>
        <v>0</v>
      </c>
      <c r="AM30" s="86">
        <f t="shared" si="35"/>
        <v>0</v>
      </c>
      <c r="AN30" s="86">
        <f t="shared" si="35"/>
        <v>0</v>
      </c>
      <c r="AO30" s="86">
        <f t="shared" si="35"/>
        <v>0</v>
      </c>
      <c r="AP30" s="86">
        <f t="shared" si="35"/>
        <v>0</v>
      </c>
      <c r="AQ30" s="86">
        <f t="shared" si="35"/>
        <v>0</v>
      </c>
      <c r="AR30" s="86">
        <f t="shared" si="35"/>
        <v>0</v>
      </c>
      <c r="AS30" s="86">
        <f t="shared" si="35"/>
        <v>0</v>
      </c>
      <c r="AT30" s="86">
        <f t="shared" si="35"/>
        <v>0</v>
      </c>
      <c r="AU30" s="86">
        <f t="shared" si="35"/>
        <v>0</v>
      </c>
      <c r="AV30" s="86">
        <f t="shared" si="35"/>
        <v>0</v>
      </c>
      <c r="AW30" s="86">
        <f t="shared" si="35"/>
        <v>0</v>
      </c>
      <c r="AX30" s="86">
        <f t="shared" si="35"/>
        <v>0</v>
      </c>
      <c r="AY30" s="86">
        <f t="shared" si="35"/>
        <v>0</v>
      </c>
      <c r="AZ30" s="86">
        <f t="shared" si="35"/>
        <v>0</v>
      </c>
      <c r="BA30" s="86">
        <f t="shared" si="35"/>
        <v>0</v>
      </c>
      <c r="BB30" s="86">
        <f t="shared" si="35"/>
        <v>0</v>
      </c>
      <c r="BC30" s="86">
        <f t="shared" si="35"/>
        <v>0</v>
      </c>
      <c r="BD30" s="86">
        <f t="shared" si="35"/>
        <v>0</v>
      </c>
      <c r="BE30" s="86">
        <f t="shared" si="35"/>
        <v>0</v>
      </c>
      <c r="BF30" s="86">
        <f t="shared" si="35"/>
        <v>0</v>
      </c>
      <c r="BG30" s="86">
        <f t="shared" si="35"/>
        <v>0</v>
      </c>
      <c r="BH30" s="86">
        <f t="shared" si="35"/>
        <v>0</v>
      </c>
      <c r="BI30" s="86">
        <f t="shared" si="35"/>
        <v>0</v>
      </c>
      <c r="BJ30" s="86">
        <f t="shared" si="35"/>
        <v>0</v>
      </c>
      <c r="BK30" s="86">
        <f t="shared" si="35"/>
        <v>0</v>
      </c>
      <c r="BL30" s="86">
        <f t="shared" si="35"/>
        <v>0</v>
      </c>
      <c r="BM30" s="86">
        <f t="shared" si="35"/>
        <v>0</v>
      </c>
      <c r="BN30" s="86">
        <f t="shared" si="35"/>
        <v>0</v>
      </c>
      <c r="BO30" s="86">
        <f t="shared" si="35"/>
        <v>0</v>
      </c>
      <c r="BP30" s="86">
        <f t="shared" si="35"/>
        <v>0</v>
      </c>
      <c r="BQ30" s="86">
        <f t="shared" si="35"/>
        <v>0</v>
      </c>
      <c r="BR30" s="86">
        <f t="shared" si="35"/>
        <v>0</v>
      </c>
      <c r="BS30" s="86">
        <f t="shared" si="35"/>
        <v>0</v>
      </c>
      <c r="BT30" s="86">
        <f t="shared" si="35"/>
        <v>0</v>
      </c>
      <c r="BU30" s="86">
        <f t="shared" ref="BU30:BV30" si="36">BU129</f>
        <v>0</v>
      </c>
      <c r="BV30" s="86">
        <f t="shared" si="36"/>
        <v>0</v>
      </c>
      <c r="BW30" s="107" t="s">
        <v>187</v>
      </c>
    </row>
    <row r="31" spans="1:75" s="87" customFormat="1">
      <c r="A31" s="68" t="s">
        <v>60</v>
      </c>
      <c r="B31" s="72" t="s">
        <v>120</v>
      </c>
      <c r="C31" s="68" t="s">
        <v>185</v>
      </c>
      <c r="D31" s="83" t="s">
        <v>187</v>
      </c>
      <c r="E31" s="83" t="s">
        <v>187</v>
      </c>
      <c r="F31" s="83" t="s">
        <v>187</v>
      </c>
      <c r="G31" s="83" t="s">
        <v>187</v>
      </c>
      <c r="H31" s="84" t="s">
        <v>187</v>
      </c>
      <c r="I31" s="84" t="s">
        <v>187</v>
      </c>
      <c r="J31" s="84" t="s">
        <v>187</v>
      </c>
      <c r="K31" s="85" t="s">
        <v>187</v>
      </c>
      <c r="L31" s="85" t="s">
        <v>187</v>
      </c>
      <c r="M31" s="85" t="s">
        <v>187</v>
      </c>
      <c r="N31" s="106" t="s">
        <v>187</v>
      </c>
      <c r="O31" s="86">
        <f t="shared" ref="O31" si="37">O136</f>
        <v>0</v>
      </c>
      <c r="P31" s="86" t="s">
        <v>187</v>
      </c>
      <c r="Q31" s="86" t="s">
        <v>187</v>
      </c>
      <c r="R31" s="86">
        <f t="shared" ref="R31:BT31" si="38">R136</f>
        <v>0</v>
      </c>
      <c r="S31" s="86">
        <f t="shared" si="38"/>
        <v>0</v>
      </c>
      <c r="T31" s="85" t="s">
        <v>187</v>
      </c>
      <c r="U31" s="85" t="s">
        <v>187</v>
      </c>
      <c r="V31" s="85" t="s">
        <v>187</v>
      </c>
      <c r="W31" s="85" t="s">
        <v>187</v>
      </c>
      <c r="X31" s="85" t="s">
        <v>187</v>
      </c>
      <c r="Y31" s="86">
        <f t="shared" si="38"/>
        <v>3.4170000000000003</v>
      </c>
      <c r="Z31" s="86">
        <f t="shared" si="38"/>
        <v>0</v>
      </c>
      <c r="AA31" s="86">
        <f t="shared" si="38"/>
        <v>0</v>
      </c>
      <c r="AB31" s="86">
        <f t="shared" si="38"/>
        <v>0</v>
      </c>
      <c r="AC31" s="86">
        <f t="shared" si="38"/>
        <v>3.4170000000000003</v>
      </c>
      <c r="AD31" s="86">
        <f t="shared" si="38"/>
        <v>0</v>
      </c>
      <c r="AE31" s="86">
        <f t="shared" si="38"/>
        <v>0</v>
      </c>
      <c r="AF31" s="86">
        <f t="shared" si="38"/>
        <v>0</v>
      </c>
      <c r="AG31" s="86">
        <f t="shared" si="38"/>
        <v>0</v>
      </c>
      <c r="AH31" s="86">
        <f t="shared" si="38"/>
        <v>0</v>
      </c>
      <c r="AI31" s="86">
        <f t="shared" si="38"/>
        <v>6.61</v>
      </c>
      <c r="AJ31" s="86">
        <f t="shared" si="38"/>
        <v>0</v>
      </c>
      <c r="AK31" s="86">
        <f t="shared" si="38"/>
        <v>0</v>
      </c>
      <c r="AL31" s="86">
        <f t="shared" si="38"/>
        <v>6.61</v>
      </c>
      <c r="AM31" s="86">
        <f t="shared" si="38"/>
        <v>0</v>
      </c>
      <c r="AN31" s="86">
        <f t="shared" si="38"/>
        <v>13.295999999999999</v>
      </c>
      <c r="AO31" s="86">
        <f t="shared" si="38"/>
        <v>0</v>
      </c>
      <c r="AP31" s="86">
        <f t="shared" si="38"/>
        <v>0</v>
      </c>
      <c r="AQ31" s="86">
        <f t="shared" si="38"/>
        <v>13.295999999999999</v>
      </c>
      <c r="AR31" s="86">
        <f t="shared" si="38"/>
        <v>0</v>
      </c>
      <c r="AS31" s="86">
        <f t="shared" si="38"/>
        <v>0</v>
      </c>
      <c r="AT31" s="86">
        <f t="shared" si="38"/>
        <v>0</v>
      </c>
      <c r="AU31" s="86">
        <f t="shared" si="38"/>
        <v>0</v>
      </c>
      <c r="AV31" s="86">
        <f t="shared" si="38"/>
        <v>0</v>
      </c>
      <c r="AW31" s="86">
        <f t="shared" si="38"/>
        <v>0</v>
      </c>
      <c r="AX31" s="86">
        <f t="shared" si="38"/>
        <v>0</v>
      </c>
      <c r="AY31" s="86">
        <f t="shared" si="38"/>
        <v>0</v>
      </c>
      <c r="AZ31" s="86">
        <f t="shared" si="38"/>
        <v>0</v>
      </c>
      <c r="BA31" s="86">
        <f t="shared" si="38"/>
        <v>0</v>
      </c>
      <c r="BB31" s="86">
        <f t="shared" si="38"/>
        <v>0</v>
      </c>
      <c r="BC31" s="86">
        <f t="shared" si="38"/>
        <v>0</v>
      </c>
      <c r="BD31" s="86">
        <f t="shared" si="38"/>
        <v>0</v>
      </c>
      <c r="BE31" s="86">
        <f t="shared" si="38"/>
        <v>0</v>
      </c>
      <c r="BF31" s="86">
        <f t="shared" si="38"/>
        <v>0</v>
      </c>
      <c r="BG31" s="86">
        <f t="shared" si="38"/>
        <v>0</v>
      </c>
      <c r="BH31" s="86">
        <f t="shared" si="38"/>
        <v>0</v>
      </c>
      <c r="BI31" s="86">
        <f t="shared" si="38"/>
        <v>0</v>
      </c>
      <c r="BJ31" s="86">
        <f t="shared" si="38"/>
        <v>0</v>
      </c>
      <c r="BK31" s="86">
        <f t="shared" si="38"/>
        <v>0</v>
      </c>
      <c r="BL31" s="86">
        <f t="shared" si="38"/>
        <v>0</v>
      </c>
      <c r="BM31" s="86">
        <f t="shared" si="38"/>
        <v>10.027000000000001</v>
      </c>
      <c r="BN31" s="86">
        <f t="shared" si="38"/>
        <v>0</v>
      </c>
      <c r="BO31" s="86">
        <f t="shared" si="38"/>
        <v>0</v>
      </c>
      <c r="BP31" s="86">
        <f t="shared" si="38"/>
        <v>6.61</v>
      </c>
      <c r="BQ31" s="86">
        <f t="shared" si="38"/>
        <v>3.4170000000000003</v>
      </c>
      <c r="BR31" s="86">
        <f t="shared" si="38"/>
        <v>13.295999999999999</v>
      </c>
      <c r="BS31" s="86">
        <f t="shared" si="38"/>
        <v>0</v>
      </c>
      <c r="BT31" s="86">
        <f t="shared" si="38"/>
        <v>0</v>
      </c>
      <c r="BU31" s="86">
        <f t="shared" ref="BU31:BV31" si="39">BU136</f>
        <v>13.295999999999999</v>
      </c>
      <c r="BV31" s="86">
        <f t="shared" si="39"/>
        <v>0</v>
      </c>
      <c r="BW31" s="107" t="s">
        <v>187</v>
      </c>
    </row>
    <row r="32" spans="1:75" s="87" customFormat="1" ht="31.5" hidden="1" customHeight="1">
      <c r="A32" s="68" t="s">
        <v>61</v>
      </c>
      <c r="B32" s="72" t="s">
        <v>113</v>
      </c>
      <c r="C32" s="68" t="s">
        <v>185</v>
      </c>
      <c r="D32" s="83" t="s">
        <v>187</v>
      </c>
      <c r="E32" s="83" t="s">
        <v>187</v>
      </c>
      <c r="F32" s="83" t="s">
        <v>187</v>
      </c>
      <c r="G32" s="83" t="s">
        <v>187</v>
      </c>
      <c r="H32" s="84" t="s">
        <v>187</v>
      </c>
      <c r="I32" s="84" t="s">
        <v>187</v>
      </c>
      <c r="J32" s="84" t="s">
        <v>187</v>
      </c>
      <c r="K32" s="85" t="s">
        <v>187</v>
      </c>
      <c r="L32" s="85" t="s">
        <v>187</v>
      </c>
      <c r="M32" s="85" t="s">
        <v>187</v>
      </c>
      <c r="N32" s="106" t="s">
        <v>187</v>
      </c>
      <c r="O32" s="86">
        <f t="shared" ref="O32" si="40">O142</f>
        <v>0</v>
      </c>
      <c r="P32" s="86" t="s">
        <v>187</v>
      </c>
      <c r="Q32" s="86" t="s">
        <v>187</v>
      </c>
      <c r="R32" s="86" t="str">
        <f t="shared" ref="R32:BT32" si="41">R142</f>
        <v>нд</v>
      </c>
      <c r="S32" s="86" t="str">
        <f t="shared" si="41"/>
        <v>нд</v>
      </c>
      <c r="T32" s="85" t="s">
        <v>187</v>
      </c>
      <c r="U32" s="85" t="s">
        <v>187</v>
      </c>
      <c r="V32" s="85" t="s">
        <v>187</v>
      </c>
      <c r="W32" s="85" t="s">
        <v>187</v>
      </c>
      <c r="X32" s="85" t="s">
        <v>187</v>
      </c>
      <c r="Y32" s="86">
        <f t="shared" si="41"/>
        <v>0</v>
      </c>
      <c r="Z32" s="86">
        <f t="shared" si="41"/>
        <v>0</v>
      </c>
      <c r="AA32" s="86">
        <f t="shared" si="41"/>
        <v>0</v>
      </c>
      <c r="AB32" s="86">
        <f t="shared" si="41"/>
        <v>0</v>
      </c>
      <c r="AC32" s="86">
        <f t="shared" si="41"/>
        <v>0</v>
      </c>
      <c r="AD32" s="86">
        <f t="shared" si="41"/>
        <v>0</v>
      </c>
      <c r="AE32" s="86">
        <f t="shared" si="41"/>
        <v>0</v>
      </c>
      <c r="AF32" s="86">
        <f t="shared" si="41"/>
        <v>0</v>
      </c>
      <c r="AG32" s="86">
        <f t="shared" si="41"/>
        <v>0</v>
      </c>
      <c r="AH32" s="86">
        <f t="shared" si="41"/>
        <v>0</v>
      </c>
      <c r="AI32" s="86">
        <f t="shared" si="41"/>
        <v>0</v>
      </c>
      <c r="AJ32" s="86">
        <f t="shared" si="41"/>
        <v>0</v>
      </c>
      <c r="AK32" s="86">
        <f t="shared" si="41"/>
        <v>0</v>
      </c>
      <c r="AL32" s="86">
        <f t="shared" si="41"/>
        <v>0</v>
      </c>
      <c r="AM32" s="86">
        <f t="shared" si="41"/>
        <v>0</v>
      </c>
      <c r="AN32" s="86">
        <f t="shared" si="41"/>
        <v>0</v>
      </c>
      <c r="AO32" s="86">
        <f t="shared" si="41"/>
        <v>0</v>
      </c>
      <c r="AP32" s="86">
        <f t="shared" si="41"/>
        <v>0</v>
      </c>
      <c r="AQ32" s="86">
        <f t="shared" si="41"/>
        <v>0</v>
      </c>
      <c r="AR32" s="86">
        <f t="shared" si="41"/>
        <v>0</v>
      </c>
      <c r="AS32" s="86">
        <f t="shared" si="41"/>
        <v>0</v>
      </c>
      <c r="AT32" s="86">
        <f t="shared" si="41"/>
        <v>0</v>
      </c>
      <c r="AU32" s="86">
        <f t="shared" si="41"/>
        <v>0</v>
      </c>
      <c r="AV32" s="86">
        <f t="shared" si="41"/>
        <v>0</v>
      </c>
      <c r="AW32" s="86">
        <f t="shared" si="41"/>
        <v>0</v>
      </c>
      <c r="AX32" s="86">
        <f t="shared" si="41"/>
        <v>0</v>
      </c>
      <c r="AY32" s="86">
        <f t="shared" si="41"/>
        <v>0</v>
      </c>
      <c r="AZ32" s="86">
        <f t="shared" si="41"/>
        <v>0</v>
      </c>
      <c r="BA32" s="86">
        <f t="shared" si="41"/>
        <v>0</v>
      </c>
      <c r="BB32" s="86">
        <f t="shared" si="41"/>
        <v>0</v>
      </c>
      <c r="BC32" s="86">
        <f t="shared" si="41"/>
        <v>0</v>
      </c>
      <c r="BD32" s="86">
        <f t="shared" si="41"/>
        <v>0</v>
      </c>
      <c r="BE32" s="86">
        <f t="shared" si="41"/>
        <v>0</v>
      </c>
      <c r="BF32" s="86">
        <f t="shared" si="41"/>
        <v>0</v>
      </c>
      <c r="BG32" s="86">
        <f t="shared" si="41"/>
        <v>0</v>
      </c>
      <c r="BH32" s="86">
        <f t="shared" si="41"/>
        <v>0</v>
      </c>
      <c r="BI32" s="86">
        <f t="shared" si="41"/>
        <v>0</v>
      </c>
      <c r="BJ32" s="86">
        <f t="shared" si="41"/>
        <v>0</v>
      </c>
      <c r="BK32" s="86">
        <f t="shared" si="41"/>
        <v>0</v>
      </c>
      <c r="BL32" s="86">
        <f t="shared" si="41"/>
        <v>0</v>
      </c>
      <c r="BM32" s="86">
        <f t="shared" si="41"/>
        <v>0</v>
      </c>
      <c r="BN32" s="86">
        <f t="shared" si="41"/>
        <v>0</v>
      </c>
      <c r="BO32" s="86">
        <f t="shared" si="41"/>
        <v>0</v>
      </c>
      <c r="BP32" s="86">
        <f t="shared" si="41"/>
        <v>0</v>
      </c>
      <c r="BQ32" s="86">
        <f t="shared" si="41"/>
        <v>0</v>
      </c>
      <c r="BR32" s="86">
        <f t="shared" si="41"/>
        <v>0</v>
      </c>
      <c r="BS32" s="86">
        <f t="shared" si="41"/>
        <v>0</v>
      </c>
      <c r="BT32" s="86">
        <f t="shared" si="41"/>
        <v>0</v>
      </c>
      <c r="BU32" s="86">
        <f t="shared" ref="BU32:BV32" si="42">BU142</f>
        <v>0</v>
      </c>
      <c r="BV32" s="86">
        <f t="shared" si="42"/>
        <v>0</v>
      </c>
      <c r="BW32" s="107" t="s">
        <v>187</v>
      </c>
    </row>
    <row r="33" spans="1:81" s="87" customFormat="1">
      <c r="A33" s="68" t="s">
        <v>62</v>
      </c>
      <c r="B33" s="72" t="s">
        <v>114</v>
      </c>
      <c r="C33" s="68" t="s">
        <v>185</v>
      </c>
      <c r="D33" s="83" t="s">
        <v>187</v>
      </c>
      <c r="E33" s="83" t="s">
        <v>187</v>
      </c>
      <c r="F33" s="83" t="s">
        <v>187</v>
      </c>
      <c r="G33" s="83" t="s">
        <v>187</v>
      </c>
      <c r="H33" s="84" t="s">
        <v>187</v>
      </c>
      <c r="I33" s="84" t="s">
        <v>187</v>
      </c>
      <c r="J33" s="84" t="s">
        <v>187</v>
      </c>
      <c r="K33" s="85" t="s">
        <v>187</v>
      </c>
      <c r="L33" s="85" t="s">
        <v>187</v>
      </c>
      <c r="M33" s="85" t="s">
        <v>187</v>
      </c>
      <c r="N33" s="106" t="s">
        <v>187</v>
      </c>
      <c r="O33" s="86">
        <f t="shared" ref="O33" si="43">O143</f>
        <v>0</v>
      </c>
      <c r="P33" s="86" t="s">
        <v>187</v>
      </c>
      <c r="Q33" s="86" t="s">
        <v>187</v>
      </c>
      <c r="R33" s="86">
        <f t="shared" ref="R33:BT33" si="44">R143</f>
        <v>15.610799999999999</v>
      </c>
      <c r="S33" s="86">
        <f t="shared" si="44"/>
        <v>15.610799999999999</v>
      </c>
      <c r="T33" s="85" t="s">
        <v>187</v>
      </c>
      <c r="U33" s="85" t="s">
        <v>187</v>
      </c>
      <c r="V33" s="85" t="s">
        <v>187</v>
      </c>
      <c r="W33" s="85" t="s">
        <v>187</v>
      </c>
      <c r="X33" s="85" t="s">
        <v>187</v>
      </c>
      <c r="Y33" s="86">
        <f t="shared" si="44"/>
        <v>0</v>
      </c>
      <c r="Z33" s="86">
        <f t="shared" si="44"/>
        <v>0</v>
      </c>
      <c r="AA33" s="86">
        <f t="shared" si="44"/>
        <v>0</v>
      </c>
      <c r="AB33" s="86">
        <f t="shared" si="44"/>
        <v>0</v>
      </c>
      <c r="AC33" s="86">
        <f t="shared" si="44"/>
        <v>0</v>
      </c>
      <c r="AD33" s="86">
        <f t="shared" si="44"/>
        <v>0</v>
      </c>
      <c r="AE33" s="86">
        <f t="shared" si="44"/>
        <v>0</v>
      </c>
      <c r="AF33" s="86">
        <f t="shared" si="44"/>
        <v>0</v>
      </c>
      <c r="AG33" s="86">
        <f t="shared" si="44"/>
        <v>0</v>
      </c>
      <c r="AH33" s="86">
        <f t="shared" si="44"/>
        <v>0</v>
      </c>
      <c r="AI33" s="86">
        <f t="shared" si="44"/>
        <v>0</v>
      </c>
      <c r="AJ33" s="86">
        <f t="shared" si="44"/>
        <v>0</v>
      </c>
      <c r="AK33" s="86">
        <f t="shared" si="44"/>
        <v>0</v>
      </c>
      <c r="AL33" s="86">
        <f t="shared" si="44"/>
        <v>0</v>
      </c>
      <c r="AM33" s="86">
        <f t="shared" si="44"/>
        <v>0</v>
      </c>
      <c r="AN33" s="86">
        <f t="shared" si="44"/>
        <v>37.794699999999999</v>
      </c>
      <c r="AO33" s="86">
        <f t="shared" si="44"/>
        <v>0</v>
      </c>
      <c r="AP33" s="86">
        <f t="shared" si="44"/>
        <v>0</v>
      </c>
      <c r="AQ33" s="86">
        <f t="shared" si="44"/>
        <v>0</v>
      </c>
      <c r="AR33" s="86">
        <f t="shared" si="44"/>
        <v>37.794699999999999</v>
      </c>
      <c r="AS33" s="86">
        <f t="shared" si="44"/>
        <v>37.58</v>
      </c>
      <c r="AT33" s="86">
        <f t="shared" si="44"/>
        <v>0</v>
      </c>
      <c r="AU33" s="86">
        <f t="shared" si="44"/>
        <v>0</v>
      </c>
      <c r="AV33" s="86">
        <f t="shared" si="44"/>
        <v>37.58</v>
      </c>
      <c r="AW33" s="86">
        <f t="shared" si="44"/>
        <v>0</v>
      </c>
      <c r="AX33" s="86">
        <f t="shared" si="44"/>
        <v>39.210999999999999</v>
      </c>
      <c r="AY33" s="86">
        <f t="shared" si="44"/>
        <v>0</v>
      </c>
      <c r="AZ33" s="86">
        <f t="shared" si="44"/>
        <v>0</v>
      </c>
      <c r="BA33" s="86">
        <f t="shared" si="44"/>
        <v>39.210999999999999</v>
      </c>
      <c r="BB33" s="86">
        <f t="shared" si="44"/>
        <v>0</v>
      </c>
      <c r="BC33" s="86">
        <f t="shared" si="44"/>
        <v>0</v>
      </c>
      <c r="BD33" s="86">
        <f t="shared" si="44"/>
        <v>0</v>
      </c>
      <c r="BE33" s="86">
        <f t="shared" si="44"/>
        <v>0</v>
      </c>
      <c r="BF33" s="86">
        <f t="shared" si="44"/>
        <v>0</v>
      </c>
      <c r="BG33" s="86">
        <f t="shared" si="44"/>
        <v>0</v>
      </c>
      <c r="BH33" s="86">
        <f t="shared" si="44"/>
        <v>0</v>
      </c>
      <c r="BI33" s="86">
        <f t="shared" si="44"/>
        <v>0</v>
      </c>
      <c r="BJ33" s="86">
        <f t="shared" si="44"/>
        <v>0</v>
      </c>
      <c r="BK33" s="86">
        <f t="shared" si="44"/>
        <v>0</v>
      </c>
      <c r="BL33" s="86">
        <f t="shared" si="44"/>
        <v>0</v>
      </c>
      <c r="BM33" s="86">
        <f t="shared" si="44"/>
        <v>0</v>
      </c>
      <c r="BN33" s="86">
        <f t="shared" si="44"/>
        <v>0</v>
      </c>
      <c r="BO33" s="86">
        <f t="shared" si="44"/>
        <v>0</v>
      </c>
      <c r="BP33" s="86">
        <f t="shared" si="44"/>
        <v>0</v>
      </c>
      <c r="BQ33" s="86">
        <f t="shared" si="44"/>
        <v>0</v>
      </c>
      <c r="BR33" s="86">
        <f t="shared" si="44"/>
        <v>114.5857</v>
      </c>
      <c r="BS33" s="86">
        <f t="shared" si="44"/>
        <v>0</v>
      </c>
      <c r="BT33" s="86">
        <f t="shared" si="44"/>
        <v>0</v>
      </c>
      <c r="BU33" s="86">
        <f t="shared" ref="BU33:BV33" si="45">BU143</f>
        <v>76.790999999999997</v>
      </c>
      <c r="BV33" s="86">
        <f t="shared" si="45"/>
        <v>37.794699999999999</v>
      </c>
      <c r="BW33" s="107" t="s">
        <v>187</v>
      </c>
    </row>
    <row r="34" spans="1:81" s="34" customFormat="1" ht="19.5" customHeight="1">
      <c r="A34" s="28">
        <v>0.3</v>
      </c>
      <c r="B34" s="96" t="s">
        <v>121</v>
      </c>
      <c r="C34" s="31" t="s">
        <v>185</v>
      </c>
      <c r="D34" s="33" t="str">
        <f>D147</f>
        <v>нд</v>
      </c>
      <c r="E34" s="33" t="s">
        <v>187</v>
      </c>
      <c r="F34" s="33" t="str">
        <f t="shared" ref="F34:G34" si="46">F147</f>
        <v>нд</v>
      </c>
      <c r="G34" s="33" t="str">
        <f t="shared" si="46"/>
        <v>нд</v>
      </c>
      <c r="H34" s="33" t="s">
        <v>187</v>
      </c>
      <c r="I34" s="33" t="s">
        <v>187</v>
      </c>
      <c r="J34" s="33" t="s">
        <v>187</v>
      </c>
      <c r="K34" s="33" t="s">
        <v>187</v>
      </c>
      <c r="L34" s="33" t="s">
        <v>187</v>
      </c>
      <c r="M34" s="33" t="s">
        <v>187</v>
      </c>
      <c r="N34" s="108" t="s">
        <v>187</v>
      </c>
      <c r="O34" s="48">
        <f t="shared" ref="O34" si="47">O147</f>
        <v>0.114</v>
      </c>
      <c r="P34" s="48" t="s">
        <v>187</v>
      </c>
      <c r="Q34" s="48" t="s">
        <v>187</v>
      </c>
      <c r="R34" s="48" t="str">
        <f t="shared" ref="R34:BT34" si="48">R147</f>
        <v>нд</v>
      </c>
      <c r="S34" s="48" t="str">
        <f t="shared" si="48"/>
        <v>нд</v>
      </c>
      <c r="T34" s="33" t="s">
        <v>187</v>
      </c>
      <c r="U34" s="33" t="s">
        <v>187</v>
      </c>
      <c r="V34" s="33" t="s">
        <v>187</v>
      </c>
      <c r="W34" s="33" t="s">
        <v>187</v>
      </c>
      <c r="X34" s="33" t="s">
        <v>187</v>
      </c>
      <c r="Y34" s="48">
        <f t="shared" si="48"/>
        <v>0</v>
      </c>
      <c r="Z34" s="48">
        <f t="shared" si="48"/>
        <v>0</v>
      </c>
      <c r="AA34" s="48">
        <f t="shared" si="48"/>
        <v>0</v>
      </c>
      <c r="AB34" s="48">
        <f t="shared" si="48"/>
        <v>0</v>
      </c>
      <c r="AC34" s="48">
        <f t="shared" si="48"/>
        <v>0</v>
      </c>
      <c r="AD34" s="48">
        <f t="shared" si="48"/>
        <v>0.114</v>
      </c>
      <c r="AE34" s="48">
        <f t="shared" si="48"/>
        <v>0</v>
      </c>
      <c r="AF34" s="48">
        <f t="shared" si="48"/>
        <v>0</v>
      </c>
      <c r="AG34" s="48">
        <f t="shared" si="48"/>
        <v>0.114</v>
      </c>
      <c r="AH34" s="48">
        <f t="shared" si="48"/>
        <v>0</v>
      </c>
      <c r="AI34" s="48">
        <f t="shared" si="48"/>
        <v>0</v>
      </c>
      <c r="AJ34" s="48">
        <f t="shared" si="48"/>
        <v>0</v>
      </c>
      <c r="AK34" s="48">
        <f t="shared" si="48"/>
        <v>0</v>
      </c>
      <c r="AL34" s="48">
        <f t="shared" si="48"/>
        <v>0</v>
      </c>
      <c r="AM34" s="48">
        <f t="shared" si="48"/>
        <v>0</v>
      </c>
      <c r="AN34" s="48">
        <f t="shared" si="48"/>
        <v>0.96</v>
      </c>
      <c r="AO34" s="48">
        <f t="shared" si="48"/>
        <v>0</v>
      </c>
      <c r="AP34" s="48">
        <f t="shared" si="48"/>
        <v>0</v>
      </c>
      <c r="AQ34" s="48">
        <f t="shared" si="48"/>
        <v>0.96</v>
      </c>
      <c r="AR34" s="48">
        <f t="shared" si="48"/>
        <v>0</v>
      </c>
      <c r="AS34" s="48">
        <f t="shared" si="48"/>
        <v>0.3</v>
      </c>
      <c r="AT34" s="48">
        <f t="shared" si="48"/>
        <v>0</v>
      </c>
      <c r="AU34" s="48">
        <f t="shared" si="48"/>
        <v>0</v>
      </c>
      <c r="AV34" s="48">
        <f t="shared" si="48"/>
        <v>0.3</v>
      </c>
      <c r="AW34" s="48">
        <f t="shared" si="48"/>
        <v>0</v>
      </c>
      <c r="AX34" s="48">
        <f t="shared" si="48"/>
        <v>0.3</v>
      </c>
      <c r="AY34" s="48">
        <f t="shared" si="48"/>
        <v>0</v>
      </c>
      <c r="AZ34" s="48">
        <f t="shared" si="48"/>
        <v>0</v>
      </c>
      <c r="BA34" s="48">
        <f t="shared" si="48"/>
        <v>0.3</v>
      </c>
      <c r="BB34" s="48">
        <f t="shared" si="48"/>
        <v>0</v>
      </c>
      <c r="BC34" s="48">
        <f t="shared" si="48"/>
        <v>0</v>
      </c>
      <c r="BD34" s="48">
        <f t="shared" si="48"/>
        <v>0</v>
      </c>
      <c r="BE34" s="48">
        <f t="shared" si="48"/>
        <v>0</v>
      </c>
      <c r="BF34" s="48">
        <f t="shared" si="48"/>
        <v>0</v>
      </c>
      <c r="BG34" s="48">
        <f t="shared" si="48"/>
        <v>0</v>
      </c>
      <c r="BH34" s="48">
        <f t="shared" si="48"/>
        <v>0</v>
      </c>
      <c r="BI34" s="48">
        <f t="shared" si="48"/>
        <v>0</v>
      </c>
      <c r="BJ34" s="48">
        <f t="shared" si="48"/>
        <v>0</v>
      </c>
      <c r="BK34" s="48">
        <f t="shared" si="48"/>
        <v>0</v>
      </c>
      <c r="BL34" s="48">
        <f t="shared" si="48"/>
        <v>0</v>
      </c>
      <c r="BM34" s="48">
        <f t="shared" si="48"/>
        <v>0</v>
      </c>
      <c r="BN34" s="48">
        <f t="shared" si="48"/>
        <v>0</v>
      </c>
      <c r="BO34" s="48">
        <f t="shared" si="48"/>
        <v>0</v>
      </c>
      <c r="BP34" s="48">
        <f t="shared" si="48"/>
        <v>0</v>
      </c>
      <c r="BQ34" s="48">
        <f t="shared" si="48"/>
        <v>0</v>
      </c>
      <c r="BR34" s="48">
        <f t="shared" si="48"/>
        <v>1.6739999999999999</v>
      </c>
      <c r="BS34" s="48">
        <f t="shared" si="48"/>
        <v>0</v>
      </c>
      <c r="BT34" s="48">
        <f t="shared" si="48"/>
        <v>0</v>
      </c>
      <c r="BU34" s="48">
        <f t="shared" ref="BU34:BV34" si="49">BU147</f>
        <v>1.6739999999999999</v>
      </c>
      <c r="BV34" s="48">
        <f t="shared" si="49"/>
        <v>0</v>
      </c>
      <c r="BW34" s="109" t="str">
        <f>BW147</f>
        <v>нд</v>
      </c>
    </row>
    <row r="35" spans="1:81" s="1" customFormat="1" ht="19.5" customHeight="1">
      <c r="A35" s="29" t="s">
        <v>21</v>
      </c>
      <c r="B35" s="69" t="s">
        <v>206</v>
      </c>
      <c r="C35" s="29" t="s">
        <v>185</v>
      </c>
      <c r="D35" s="100" t="s">
        <v>187</v>
      </c>
      <c r="E35" s="100" t="s">
        <v>187</v>
      </c>
      <c r="F35" s="100" t="s">
        <v>187</v>
      </c>
      <c r="G35" s="100" t="s">
        <v>187</v>
      </c>
      <c r="H35" s="14" t="s">
        <v>187</v>
      </c>
      <c r="I35" s="14" t="s">
        <v>187</v>
      </c>
      <c r="J35" s="14" t="s">
        <v>187</v>
      </c>
      <c r="K35" s="15" t="s">
        <v>187</v>
      </c>
      <c r="L35" s="15" t="s">
        <v>187</v>
      </c>
      <c r="M35" s="15" t="s">
        <v>187</v>
      </c>
      <c r="N35" s="110" t="s">
        <v>187</v>
      </c>
      <c r="O35" s="101">
        <f>O36+O96+O147</f>
        <v>83.76570000000001</v>
      </c>
      <c r="P35" s="101" t="s">
        <v>187</v>
      </c>
      <c r="Q35" s="101" t="s">
        <v>187</v>
      </c>
      <c r="R35" s="117">
        <f>R36+R96</f>
        <v>126.06335999999999</v>
      </c>
      <c r="S35" s="117">
        <f>S36+S96</f>
        <v>126.06335999999999</v>
      </c>
      <c r="T35" s="15" t="s">
        <v>187</v>
      </c>
      <c r="U35" s="15" t="s">
        <v>187</v>
      </c>
      <c r="V35" s="15" t="s">
        <v>187</v>
      </c>
      <c r="W35" s="15" t="s">
        <v>187</v>
      </c>
      <c r="X35" s="15" t="s">
        <v>187</v>
      </c>
      <c r="Y35" s="117">
        <f>Y36+Y96+Y147</f>
        <v>92.635979999999989</v>
      </c>
      <c r="Z35" s="117">
        <f t="shared" ref="Z35:BU35" si="50">Z36+Z96+Z147</f>
        <v>0</v>
      </c>
      <c r="AA35" s="117">
        <f t="shared" si="50"/>
        <v>0</v>
      </c>
      <c r="AB35" s="117">
        <f t="shared" si="50"/>
        <v>29.513004000000002</v>
      </c>
      <c r="AC35" s="117">
        <f t="shared" si="50"/>
        <v>63.122975999999994</v>
      </c>
      <c r="AD35" s="117">
        <f t="shared" si="50"/>
        <v>83.766366980000001</v>
      </c>
      <c r="AE35" s="117">
        <f t="shared" si="50"/>
        <v>0</v>
      </c>
      <c r="AF35" s="117">
        <f t="shared" si="50"/>
        <v>0</v>
      </c>
      <c r="AG35" s="117">
        <f t="shared" si="50"/>
        <v>34.432008099999997</v>
      </c>
      <c r="AH35" s="117">
        <f t="shared" si="50"/>
        <v>49.334358879999996</v>
      </c>
      <c r="AI35" s="117">
        <f t="shared" si="50"/>
        <v>121.639</v>
      </c>
      <c r="AJ35" s="117">
        <f t="shared" si="50"/>
        <v>0</v>
      </c>
      <c r="AK35" s="117">
        <f t="shared" si="50"/>
        <v>0</v>
      </c>
      <c r="AL35" s="117">
        <f t="shared" si="50"/>
        <v>101.365996</v>
      </c>
      <c r="AM35" s="117">
        <f t="shared" si="50"/>
        <v>20.273003999999997</v>
      </c>
      <c r="AN35" s="117">
        <f t="shared" si="50"/>
        <v>190.664704</v>
      </c>
      <c r="AO35" s="117">
        <f t="shared" si="50"/>
        <v>0</v>
      </c>
      <c r="AP35" s="117">
        <f t="shared" si="50"/>
        <v>0</v>
      </c>
      <c r="AQ35" s="117">
        <f t="shared" si="50"/>
        <v>111.06300399999999</v>
      </c>
      <c r="AR35" s="117">
        <f t="shared" si="50"/>
        <v>79.601699999999994</v>
      </c>
      <c r="AS35" s="117">
        <f>AS36+AS96+AS147</f>
        <v>172.02730000000003</v>
      </c>
      <c r="AT35" s="117">
        <f t="shared" si="50"/>
        <v>0</v>
      </c>
      <c r="AU35" s="117">
        <f t="shared" si="50"/>
        <v>0</v>
      </c>
      <c r="AV35" s="117">
        <f t="shared" si="50"/>
        <v>172.02730000000003</v>
      </c>
      <c r="AW35" s="117">
        <f t="shared" si="50"/>
        <v>0</v>
      </c>
      <c r="AX35" s="117">
        <f t="shared" si="50"/>
        <v>124.32699999999998</v>
      </c>
      <c r="AY35" s="117">
        <f t="shared" si="50"/>
        <v>0</v>
      </c>
      <c r="AZ35" s="117">
        <f t="shared" si="50"/>
        <v>0</v>
      </c>
      <c r="BA35" s="117">
        <f t="shared" si="50"/>
        <v>124.32699999999998</v>
      </c>
      <c r="BB35" s="117">
        <f t="shared" si="50"/>
        <v>0</v>
      </c>
      <c r="BC35" s="117">
        <f t="shared" si="50"/>
        <v>9.1829999999999998</v>
      </c>
      <c r="BD35" s="117">
        <f t="shared" si="50"/>
        <v>0</v>
      </c>
      <c r="BE35" s="117">
        <f t="shared" si="50"/>
        <v>0</v>
      </c>
      <c r="BF35" s="117">
        <f t="shared" si="50"/>
        <v>9.1829999999999998</v>
      </c>
      <c r="BG35" s="117">
        <f t="shared" si="50"/>
        <v>0</v>
      </c>
      <c r="BH35" s="117">
        <f t="shared" si="50"/>
        <v>9.5410000000000004</v>
      </c>
      <c r="BI35" s="117">
        <f t="shared" si="50"/>
        <v>0</v>
      </c>
      <c r="BJ35" s="117">
        <f t="shared" si="50"/>
        <v>0</v>
      </c>
      <c r="BK35" s="117">
        <f t="shared" si="50"/>
        <v>9.5410000000000004</v>
      </c>
      <c r="BL35" s="117">
        <f t="shared" si="50"/>
        <v>0</v>
      </c>
      <c r="BM35" s="117">
        <f t="shared" si="50"/>
        <v>214.27497999999997</v>
      </c>
      <c r="BN35" s="117">
        <f t="shared" si="50"/>
        <v>0</v>
      </c>
      <c r="BO35" s="117">
        <f t="shared" si="50"/>
        <v>0</v>
      </c>
      <c r="BP35" s="117">
        <f t="shared" si="50"/>
        <v>130.87900000000002</v>
      </c>
      <c r="BQ35" s="117">
        <f t="shared" si="50"/>
        <v>83.39597999999998</v>
      </c>
      <c r="BR35" s="117">
        <f t="shared" si="50"/>
        <v>589.50937097999986</v>
      </c>
      <c r="BS35" s="117">
        <f t="shared" si="50"/>
        <v>0</v>
      </c>
      <c r="BT35" s="117">
        <f t="shared" si="50"/>
        <v>0</v>
      </c>
      <c r="BU35" s="117">
        <f t="shared" si="50"/>
        <v>460.57331209999995</v>
      </c>
      <c r="BV35" s="117">
        <f>BV36+BV96+BV147</f>
        <v>128.93605888000002</v>
      </c>
      <c r="BW35" s="111" t="s">
        <v>187</v>
      </c>
    </row>
    <row r="36" spans="1:81" s="22" customFormat="1" ht="47.25">
      <c r="A36" s="27" t="s">
        <v>22</v>
      </c>
      <c r="B36" s="67" t="s">
        <v>108</v>
      </c>
      <c r="C36" s="27" t="s">
        <v>185</v>
      </c>
      <c r="D36" s="19" t="s">
        <v>187</v>
      </c>
      <c r="E36" s="19" t="s">
        <v>187</v>
      </c>
      <c r="F36" s="19" t="s">
        <v>187</v>
      </c>
      <c r="G36" s="19" t="s">
        <v>187</v>
      </c>
      <c r="H36" s="20" t="s">
        <v>187</v>
      </c>
      <c r="I36" s="20" t="s">
        <v>187</v>
      </c>
      <c r="J36" s="20" t="s">
        <v>187</v>
      </c>
      <c r="K36" s="21" t="s">
        <v>187</v>
      </c>
      <c r="L36" s="21" t="s">
        <v>187</v>
      </c>
      <c r="M36" s="21" t="s">
        <v>187</v>
      </c>
      <c r="N36" s="104" t="s">
        <v>187</v>
      </c>
      <c r="O36" s="47">
        <f>SUM(O37,O64,O81,O84,O88,O89)</f>
        <v>56.673100000000005</v>
      </c>
      <c r="P36" s="47" t="s">
        <v>187</v>
      </c>
      <c r="Q36" s="47" t="s">
        <v>187</v>
      </c>
      <c r="R36" s="47">
        <f>SUM(R37,R64,R81,R84,R88,R89)</f>
        <v>19.012560000000001</v>
      </c>
      <c r="S36" s="47">
        <f>SUM(S37,S64,S81,S84,S88,S89)</f>
        <v>19.012560000000001</v>
      </c>
      <c r="T36" s="21" t="s">
        <v>187</v>
      </c>
      <c r="U36" s="21" t="s">
        <v>187</v>
      </c>
      <c r="V36" s="21" t="s">
        <v>187</v>
      </c>
      <c r="W36" s="21" t="s">
        <v>187</v>
      </c>
      <c r="X36" s="21" t="s">
        <v>187</v>
      </c>
      <c r="Y36" s="47">
        <f t="shared" ref="Y36:Y42" si="51">SUM(Z36:AC36)</f>
        <v>56.718983999999999</v>
      </c>
      <c r="Z36" s="47">
        <f t="shared" ref="Z36:AR36" si="52">SUM(Z37,Z64,Z81,Z84,Z88,Z89)</f>
        <v>0</v>
      </c>
      <c r="AA36" s="47">
        <f t="shared" si="52"/>
        <v>0</v>
      </c>
      <c r="AB36" s="47">
        <f t="shared" si="52"/>
        <v>13.703004</v>
      </c>
      <c r="AC36" s="47">
        <f t="shared" si="52"/>
        <v>43.015979999999999</v>
      </c>
      <c r="AD36" s="47">
        <f t="shared" si="52"/>
        <v>56.673775759999998</v>
      </c>
      <c r="AE36" s="47">
        <f t="shared" si="52"/>
        <v>0</v>
      </c>
      <c r="AF36" s="47">
        <f t="shared" si="52"/>
        <v>0</v>
      </c>
      <c r="AG36" s="47">
        <f t="shared" si="52"/>
        <v>18.508008099999998</v>
      </c>
      <c r="AH36" s="47">
        <f t="shared" si="52"/>
        <v>38.16576766</v>
      </c>
      <c r="AI36" s="47">
        <f t="shared" si="52"/>
        <v>77.528999999999996</v>
      </c>
      <c r="AJ36" s="47">
        <f t="shared" si="52"/>
        <v>0</v>
      </c>
      <c r="AK36" s="47">
        <f t="shared" si="52"/>
        <v>0</v>
      </c>
      <c r="AL36" s="47">
        <f t="shared" si="52"/>
        <v>57.255995999999996</v>
      </c>
      <c r="AM36" s="47">
        <f t="shared" si="52"/>
        <v>20.273003999999997</v>
      </c>
      <c r="AN36" s="47">
        <f t="shared" si="52"/>
        <v>79.185704000000001</v>
      </c>
      <c r="AO36" s="47">
        <f t="shared" si="52"/>
        <v>0</v>
      </c>
      <c r="AP36" s="47">
        <f t="shared" si="52"/>
        <v>0</v>
      </c>
      <c r="AQ36" s="47">
        <f t="shared" si="52"/>
        <v>45.565703999999997</v>
      </c>
      <c r="AR36" s="47">
        <f t="shared" si="52"/>
        <v>33.619999999999997</v>
      </c>
      <c r="AS36" s="47">
        <f>SUM(AS37,AS64,AS81,AS84,AS88,AS89)</f>
        <v>32.680999999999997</v>
      </c>
      <c r="AT36" s="47">
        <f>SUM(AT37,AT64,AT81,AT84,AT88,AT89)</f>
        <v>0</v>
      </c>
      <c r="AU36" s="47">
        <f>SUM(AU37,AU64,AU81,AU84,AU88,AU89)</f>
        <v>0</v>
      </c>
      <c r="AV36" s="47">
        <f>SUM(AV37,AV64,AV81,AV84,AV88,AV89)</f>
        <v>32.680999999999997</v>
      </c>
      <c r="AW36" s="47">
        <f>SUM(AW37,AW64,AW81,AW84,AW88,AW89)</f>
        <v>0</v>
      </c>
      <c r="AX36" s="47">
        <f t="shared" ref="AX36:AZ36" si="53">SUM(AX37,AX64,AX81,AX84,AX88,AX89)</f>
        <v>48.17799999999999</v>
      </c>
      <c r="AY36" s="47">
        <f t="shared" si="53"/>
        <v>0</v>
      </c>
      <c r="AZ36" s="47">
        <f t="shared" si="53"/>
        <v>0</v>
      </c>
      <c r="BA36" s="47">
        <f>SUM(BA37,BA64,BA81,BA84,BA88,BA89)</f>
        <v>48.17799999999999</v>
      </c>
      <c r="BB36" s="47">
        <f>SUM(BB37,BB64,BB81,BB84,BB88,BB89)</f>
        <v>0</v>
      </c>
      <c r="BC36" s="47">
        <f t="shared" ref="BC36" si="54">SUM(BC37,BC38)</f>
        <v>0</v>
      </c>
      <c r="BD36" s="47">
        <f t="shared" ref="BD36:BV36" si="55">SUM(BD37,BD64,BD81,BD84,BD88,BD89)</f>
        <v>0</v>
      </c>
      <c r="BE36" s="47">
        <f t="shared" si="55"/>
        <v>0</v>
      </c>
      <c r="BF36" s="47">
        <f t="shared" si="55"/>
        <v>0</v>
      </c>
      <c r="BG36" s="47">
        <f t="shared" si="55"/>
        <v>0</v>
      </c>
      <c r="BH36" s="47">
        <f t="shared" si="55"/>
        <v>0</v>
      </c>
      <c r="BI36" s="47">
        <f t="shared" si="55"/>
        <v>0</v>
      </c>
      <c r="BJ36" s="47">
        <f t="shared" si="55"/>
        <v>0</v>
      </c>
      <c r="BK36" s="47">
        <f t="shared" si="55"/>
        <v>0</v>
      </c>
      <c r="BL36" s="47">
        <f t="shared" si="55"/>
        <v>0</v>
      </c>
      <c r="BM36" s="47">
        <f t="shared" si="55"/>
        <v>134.24798399999997</v>
      </c>
      <c r="BN36" s="47">
        <f t="shared" si="55"/>
        <v>0</v>
      </c>
      <c r="BO36" s="47">
        <f t="shared" si="55"/>
        <v>0</v>
      </c>
      <c r="BP36" s="47">
        <f t="shared" si="55"/>
        <v>70.959000000000003</v>
      </c>
      <c r="BQ36" s="47">
        <f t="shared" si="55"/>
        <v>63.288983999999985</v>
      </c>
      <c r="BR36" s="47">
        <f t="shared" si="55"/>
        <v>216.71847975999998</v>
      </c>
      <c r="BS36" s="47">
        <f t="shared" si="55"/>
        <v>0</v>
      </c>
      <c r="BT36" s="47">
        <f t="shared" si="55"/>
        <v>0</v>
      </c>
      <c r="BU36" s="47">
        <f t="shared" si="55"/>
        <v>144.9327121</v>
      </c>
      <c r="BV36" s="47">
        <f t="shared" si="55"/>
        <v>71.785767660000005</v>
      </c>
      <c r="BW36" s="105" t="s">
        <v>187</v>
      </c>
    </row>
    <row r="37" spans="1:81" s="22" customFormat="1">
      <c r="A37" s="27" t="s">
        <v>23</v>
      </c>
      <c r="B37" s="67" t="s">
        <v>122</v>
      </c>
      <c r="C37" s="27" t="s">
        <v>185</v>
      </c>
      <c r="D37" s="19" t="s">
        <v>187</v>
      </c>
      <c r="E37" s="19" t="s">
        <v>187</v>
      </c>
      <c r="F37" s="19" t="s">
        <v>187</v>
      </c>
      <c r="G37" s="19" t="s">
        <v>187</v>
      </c>
      <c r="H37" s="20" t="s">
        <v>187</v>
      </c>
      <c r="I37" s="20" t="s">
        <v>187</v>
      </c>
      <c r="J37" s="20" t="s">
        <v>187</v>
      </c>
      <c r="K37" s="21" t="s">
        <v>187</v>
      </c>
      <c r="L37" s="21" t="s">
        <v>187</v>
      </c>
      <c r="M37" s="21" t="s">
        <v>187</v>
      </c>
      <c r="N37" s="104" t="s">
        <v>187</v>
      </c>
      <c r="O37" s="47">
        <f>SUM(O38,O42,O45,O54)</f>
        <v>43.037100000000002</v>
      </c>
      <c r="P37" s="47" t="s">
        <v>187</v>
      </c>
      <c r="Q37" s="47" t="s">
        <v>187</v>
      </c>
      <c r="R37" s="47">
        <f>SUM(R38,R42,R45,R54)</f>
        <v>3.84192</v>
      </c>
      <c r="S37" s="47">
        <f>SUM(S38,S42,S45,S54)</f>
        <v>3.84192</v>
      </c>
      <c r="T37" s="21" t="s">
        <v>187</v>
      </c>
      <c r="U37" s="21" t="s">
        <v>187</v>
      </c>
      <c r="V37" s="21" t="s">
        <v>187</v>
      </c>
      <c r="W37" s="21" t="s">
        <v>187</v>
      </c>
      <c r="X37" s="21" t="s">
        <v>187</v>
      </c>
      <c r="Y37" s="47">
        <f t="shared" si="51"/>
        <v>45.975287999999999</v>
      </c>
      <c r="Z37" s="47">
        <f t="shared" ref="Z37:AM37" si="56">SUM(Z38,Z42,Z45,Z54)</f>
        <v>0</v>
      </c>
      <c r="AA37" s="47">
        <f t="shared" si="56"/>
        <v>0</v>
      </c>
      <c r="AB37" s="47">
        <f t="shared" si="56"/>
        <v>13.703004</v>
      </c>
      <c r="AC37" s="47">
        <f t="shared" si="56"/>
        <v>32.272283999999999</v>
      </c>
      <c r="AD37" s="47">
        <f t="shared" si="56"/>
        <v>43.037775759999995</v>
      </c>
      <c r="AE37" s="47">
        <f t="shared" si="56"/>
        <v>0</v>
      </c>
      <c r="AF37" s="47">
        <f t="shared" si="56"/>
        <v>0</v>
      </c>
      <c r="AG37" s="47">
        <f t="shared" si="56"/>
        <v>14.011748099999998</v>
      </c>
      <c r="AH37" s="47">
        <f t="shared" si="56"/>
        <v>29.02602766</v>
      </c>
      <c r="AI37" s="47">
        <f t="shared" si="56"/>
        <v>63.800003999999987</v>
      </c>
      <c r="AJ37" s="47">
        <f t="shared" si="56"/>
        <v>0</v>
      </c>
      <c r="AK37" s="47">
        <f t="shared" si="56"/>
        <v>0</v>
      </c>
      <c r="AL37" s="47">
        <f t="shared" si="56"/>
        <v>43.527000000000001</v>
      </c>
      <c r="AM37" s="47">
        <f t="shared" si="56"/>
        <v>20.273003999999997</v>
      </c>
      <c r="AN37" s="47">
        <f>AN38+AN42+AN45+AN54</f>
        <v>70.578704000000002</v>
      </c>
      <c r="AO37" s="47">
        <f t="shared" ref="AO37:BV37" si="57">AO38+AO42+AO45+AO54</f>
        <v>0</v>
      </c>
      <c r="AP37" s="47">
        <f t="shared" si="57"/>
        <v>0</v>
      </c>
      <c r="AQ37" s="47">
        <f t="shared" si="57"/>
        <v>36.958704000000004</v>
      </c>
      <c r="AR37" s="47">
        <f t="shared" si="57"/>
        <v>33.619999999999997</v>
      </c>
      <c r="AS37" s="47">
        <f t="shared" si="57"/>
        <v>0</v>
      </c>
      <c r="AT37" s="47">
        <f t="shared" si="57"/>
        <v>0</v>
      </c>
      <c r="AU37" s="47">
        <f t="shared" si="57"/>
        <v>0</v>
      </c>
      <c r="AV37" s="47">
        <f t="shared" si="57"/>
        <v>0</v>
      </c>
      <c r="AW37" s="47">
        <f t="shared" si="57"/>
        <v>0</v>
      </c>
      <c r="AX37" s="47">
        <f t="shared" si="57"/>
        <v>0</v>
      </c>
      <c r="AY37" s="47">
        <f t="shared" si="57"/>
        <v>0</v>
      </c>
      <c r="AZ37" s="47">
        <f t="shared" si="57"/>
        <v>0</v>
      </c>
      <c r="BA37" s="47">
        <f t="shared" si="57"/>
        <v>0</v>
      </c>
      <c r="BB37" s="47">
        <f t="shared" si="57"/>
        <v>0</v>
      </c>
      <c r="BC37" s="47">
        <f t="shared" si="57"/>
        <v>0</v>
      </c>
      <c r="BD37" s="47">
        <f t="shared" si="57"/>
        <v>0</v>
      </c>
      <c r="BE37" s="47">
        <f t="shared" si="57"/>
        <v>0</v>
      </c>
      <c r="BF37" s="47">
        <f t="shared" si="57"/>
        <v>0</v>
      </c>
      <c r="BG37" s="47">
        <f t="shared" si="57"/>
        <v>0</v>
      </c>
      <c r="BH37" s="47">
        <f t="shared" si="57"/>
        <v>0</v>
      </c>
      <c r="BI37" s="47">
        <f t="shared" si="57"/>
        <v>0</v>
      </c>
      <c r="BJ37" s="47">
        <f t="shared" si="57"/>
        <v>0</v>
      </c>
      <c r="BK37" s="47">
        <f t="shared" si="57"/>
        <v>0</v>
      </c>
      <c r="BL37" s="47">
        <f t="shared" si="57"/>
        <v>0</v>
      </c>
      <c r="BM37" s="47">
        <f t="shared" si="57"/>
        <v>109.77529199999998</v>
      </c>
      <c r="BN37" s="47">
        <f t="shared" si="57"/>
        <v>0</v>
      </c>
      <c r="BO37" s="47">
        <f t="shared" si="57"/>
        <v>0</v>
      </c>
      <c r="BP37" s="47">
        <f t="shared" si="57"/>
        <v>57.230003999999994</v>
      </c>
      <c r="BQ37" s="47">
        <f t="shared" si="57"/>
        <v>52.545287999999985</v>
      </c>
      <c r="BR37" s="47">
        <f t="shared" si="57"/>
        <v>113.61647975999999</v>
      </c>
      <c r="BS37" s="47">
        <f t="shared" si="57"/>
        <v>0</v>
      </c>
      <c r="BT37" s="47">
        <f t="shared" si="57"/>
        <v>0</v>
      </c>
      <c r="BU37" s="47">
        <f t="shared" si="57"/>
        <v>50.970452099999996</v>
      </c>
      <c r="BV37" s="47">
        <f t="shared" si="57"/>
        <v>62.646027660000001</v>
      </c>
      <c r="BW37" s="105" t="s">
        <v>187</v>
      </c>
    </row>
    <row r="38" spans="1:81" s="22" customFormat="1" ht="31.5" hidden="1" customHeight="1">
      <c r="A38" s="27" t="s">
        <v>24</v>
      </c>
      <c r="B38" s="67" t="s">
        <v>123</v>
      </c>
      <c r="C38" s="27" t="s">
        <v>185</v>
      </c>
      <c r="D38" s="19" t="s">
        <v>187</v>
      </c>
      <c r="E38" s="19" t="s">
        <v>187</v>
      </c>
      <c r="F38" s="19" t="s">
        <v>187</v>
      </c>
      <c r="G38" s="19" t="s">
        <v>187</v>
      </c>
      <c r="H38" s="20" t="s">
        <v>187</v>
      </c>
      <c r="I38" s="20" t="s">
        <v>187</v>
      </c>
      <c r="J38" s="20" t="s">
        <v>187</v>
      </c>
      <c r="K38" s="21" t="s">
        <v>187</v>
      </c>
      <c r="L38" s="21" t="s">
        <v>187</v>
      </c>
      <c r="M38" s="21" t="s">
        <v>187</v>
      </c>
      <c r="N38" s="104" t="s">
        <v>187</v>
      </c>
      <c r="O38" s="47">
        <f>SUM(O39,O40,O41)</f>
        <v>0</v>
      </c>
      <c r="P38" s="47" t="s">
        <v>187</v>
      </c>
      <c r="Q38" s="47" t="s">
        <v>187</v>
      </c>
      <c r="R38" s="47">
        <f>SUM(R39,R40,R41)</f>
        <v>0</v>
      </c>
      <c r="S38" s="47">
        <f>SUM(S39,S40,S41)</f>
        <v>0</v>
      </c>
      <c r="T38" s="21" t="s">
        <v>187</v>
      </c>
      <c r="U38" s="21" t="s">
        <v>187</v>
      </c>
      <c r="V38" s="21" t="s">
        <v>187</v>
      </c>
      <c r="W38" s="21" t="s">
        <v>187</v>
      </c>
      <c r="X38" s="21" t="s">
        <v>187</v>
      </c>
      <c r="Y38" s="47">
        <f t="shared" si="51"/>
        <v>0</v>
      </c>
      <c r="Z38" s="47">
        <f t="shared" ref="Z38:AH38" si="58">SUM(Z39,Z40,Z41)</f>
        <v>0</v>
      </c>
      <c r="AA38" s="47">
        <f t="shared" si="58"/>
        <v>0</v>
      </c>
      <c r="AB38" s="47">
        <f t="shared" si="58"/>
        <v>0</v>
      </c>
      <c r="AC38" s="47">
        <f t="shared" si="58"/>
        <v>0</v>
      </c>
      <c r="AD38" s="47">
        <f t="shared" si="58"/>
        <v>0</v>
      </c>
      <c r="AE38" s="47">
        <f t="shared" si="58"/>
        <v>0</v>
      </c>
      <c r="AF38" s="47">
        <f t="shared" si="58"/>
        <v>0</v>
      </c>
      <c r="AG38" s="47">
        <f t="shared" si="58"/>
        <v>0</v>
      </c>
      <c r="AH38" s="47">
        <f t="shared" si="58"/>
        <v>0</v>
      </c>
      <c r="AI38" s="47">
        <f t="shared" ref="AI38" si="59">SUM(AI39,AI40)</f>
        <v>0</v>
      </c>
      <c r="AJ38" s="47">
        <f>SUM(AJ39,AJ40,AJ41)</f>
        <v>0</v>
      </c>
      <c r="AK38" s="47">
        <f>SUM(AK39,AK40,AK41)</f>
        <v>0</v>
      </c>
      <c r="AL38" s="47">
        <f>SUM(AL39,AL40,AL41)</f>
        <v>0</v>
      </c>
      <c r="AM38" s="47">
        <f>SUM(AM39,AM40,AM41)</f>
        <v>0</v>
      </c>
      <c r="AN38" s="47">
        <f t="shared" ref="AN38" si="60">SUM(AN39,AN40)</f>
        <v>0</v>
      </c>
      <c r="AO38" s="47">
        <f>SUM(AO39,AO40,AO41)</f>
        <v>0</v>
      </c>
      <c r="AP38" s="47">
        <f>SUM(AP39,AP40,AP41)</f>
        <v>0</v>
      </c>
      <c r="AQ38" s="47">
        <f>SUM(AQ39,AQ40,AQ41)</f>
        <v>0</v>
      </c>
      <c r="AR38" s="47">
        <f>SUM(AR39,AR40,AR41)</f>
        <v>0</v>
      </c>
      <c r="AS38" s="47">
        <f t="shared" ref="AS38" si="61">SUM(AS39,AS40)</f>
        <v>0</v>
      </c>
      <c r="AT38" s="47">
        <f>SUM(AT39,AT40,AT41)</f>
        <v>0</v>
      </c>
      <c r="AU38" s="47">
        <f>SUM(AU39,AU40,AU41)</f>
        <v>0</v>
      </c>
      <c r="AV38" s="47">
        <f>SUM(AV39,AV40,AV41)</f>
        <v>0</v>
      </c>
      <c r="AW38" s="47">
        <f>SUM(AW39,AW40,AW41)</f>
        <v>0</v>
      </c>
      <c r="AX38" s="47">
        <f t="shared" ref="AX38" si="62">SUM(AX39,AX40)</f>
        <v>0</v>
      </c>
      <c r="AY38" s="47">
        <f>SUM(AY39,AY40,AY41)</f>
        <v>0</v>
      </c>
      <c r="AZ38" s="47">
        <f>SUM(AZ39,AZ40,AZ41)</f>
        <v>0</v>
      </c>
      <c r="BA38" s="47">
        <f>SUM(BA39,BA40,BA41)</f>
        <v>0</v>
      </c>
      <c r="BB38" s="47">
        <f>SUM(BB39,BB40,BB41)</f>
        <v>0</v>
      </c>
      <c r="BC38" s="47">
        <f t="shared" ref="BC38" si="63">SUM(BC39,BC40)</f>
        <v>0</v>
      </c>
      <c r="BD38" s="47">
        <f>SUM(BD39,BD40,BD41)</f>
        <v>0</v>
      </c>
      <c r="BE38" s="47">
        <f>SUM(BE39,BE40,BE41)</f>
        <v>0</v>
      </c>
      <c r="BF38" s="47">
        <f>SUM(BF39,BF40,BF41)</f>
        <v>0</v>
      </c>
      <c r="BG38" s="47">
        <f>SUM(BG39,BG40,BG41)</f>
        <v>0</v>
      </c>
      <c r="BH38" s="47">
        <f t="shared" ref="BH38" si="64">SUM(BH39,BH40)</f>
        <v>0</v>
      </c>
      <c r="BI38" s="47">
        <f t="shared" ref="BI38:BV38" si="65">SUM(BI39,BI40,BI41)</f>
        <v>0</v>
      </c>
      <c r="BJ38" s="47">
        <f t="shared" si="65"/>
        <v>0</v>
      </c>
      <c r="BK38" s="47">
        <f t="shared" si="65"/>
        <v>0</v>
      </c>
      <c r="BL38" s="47">
        <f t="shared" si="65"/>
        <v>0</v>
      </c>
      <c r="BM38" s="47">
        <f t="shared" si="65"/>
        <v>0</v>
      </c>
      <c r="BN38" s="47">
        <f t="shared" si="65"/>
        <v>0</v>
      </c>
      <c r="BO38" s="47">
        <f t="shared" si="65"/>
        <v>0</v>
      </c>
      <c r="BP38" s="47">
        <f t="shared" si="65"/>
        <v>0</v>
      </c>
      <c r="BQ38" s="47">
        <f t="shared" si="65"/>
        <v>0</v>
      </c>
      <c r="BR38" s="47">
        <f t="shared" si="65"/>
        <v>0</v>
      </c>
      <c r="BS38" s="47">
        <f t="shared" si="65"/>
        <v>0</v>
      </c>
      <c r="BT38" s="47">
        <f t="shared" si="65"/>
        <v>0</v>
      </c>
      <c r="BU38" s="47">
        <f t="shared" si="65"/>
        <v>0</v>
      </c>
      <c r="BV38" s="47">
        <f t="shared" si="65"/>
        <v>0</v>
      </c>
      <c r="BW38" s="105" t="s">
        <v>187</v>
      </c>
    </row>
    <row r="39" spans="1:81" s="22" customFormat="1" ht="56.25" hidden="1" customHeight="1" collapsed="1">
      <c r="A39" s="27" t="s">
        <v>63</v>
      </c>
      <c r="B39" s="67" t="s">
        <v>124</v>
      </c>
      <c r="C39" s="27" t="s">
        <v>185</v>
      </c>
      <c r="D39" s="35" t="s">
        <v>187</v>
      </c>
      <c r="E39" s="35" t="s">
        <v>187</v>
      </c>
      <c r="F39" s="35" t="s">
        <v>187</v>
      </c>
      <c r="G39" s="35" t="s">
        <v>187</v>
      </c>
      <c r="H39" s="20" t="s">
        <v>187</v>
      </c>
      <c r="I39" s="20" t="s">
        <v>187</v>
      </c>
      <c r="J39" s="20" t="s">
        <v>187</v>
      </c>
      <c r="K39" s="20" t="s">
        <v>187</v>
      </c>
      <c r="L39" s="20" t="s">
        <v>187</v>
      </c>
      <c r="M39" s="20" t="s">
        <v>187</v>
      </c>
      <c r="N39" s="104" t="s">
        <v>187</v>
      </c>
      <c r="O39" s="47">
        <f>SUM(P39:S39)</f>
        <v>0</v>
      </c>
      <c r="P39" s="47" t="s">
        <v>187</v>
      </c>
      <c r="Q39" s="47" t="s">
        <v>187</v>
      </c>
      <c r="R39" s="47" t="s">
        <v>187</v>
      </c>
      <c r="S39" s="47" t="s">
        <v>187</v>
      </c>
      <c r="T39" s="21" t="s">
        <v>187</v>
      </c>
      <c r="U39" s="21" t="s">
        <v>187</v>
      </c>
      <c r="V39" s="21" t="s">
        <v>187</v>
      </c>
      <c r="W39" s="21" t="s">
        <v>187</v>
      </c>
      <c r="X39" s="21" t="s">
        <v>187</v>
      </c>
      <c r="Y39" s="47">
        <f t="shared" si="51"/>
        <v>0</v>
      </c>
      <c r="Z39" s="47"/>
      <c r="AA39" s="47"/>
      <c r="AB39" s="47"/>
      <c r="AC39" s="47"/>
      <c r="AD39" s="47">
        <f t="shared" ref="AD39" si="66">SUM(AD40,AD41)</f>
        <v>0</v>
      </c>
      <c r="AE39" s="47"/>
      <c r="AF39" s="47"/>
      <c r="AG39" s="47"/>
      <c r="AH39" s="47"/>
      <c r="AI39" s="47">
        <f t="shared" ref="AI39" si="67">SUM(AI40,AI41)</f>
        <v>0</v>
      </c>
      <c r="AJ39" s="47"/>
      <c r="AK39" s="47"/>
      <c r="AL39" s="47"/>
      <c r="AM39" s="47"/>
      <c r="AN39" s="47">
        <f t="shared" ref="AN39" si="68">SUM(AN40,AN41)</f>
        <v>0</v>
      </c>
      <c r="AO39" s="47"/>
      <c r="AP39" s="47"/>
      <c r="AQ39" s="47"/>
      <c r="AR39" s="47"/>
      <c r="AS39" s="47">
        <f t="shared" ref="AS39" si="69">SUM(AS40,AS41)</f>
        <v>0</v>
      </c>
      <c r="AT39" s="47"/>
      <c r="AU39" s="47"/>
      <c r="AV39" s="47"/>
      <c r="AW39" s="47"/>
      <c r="AX39" s="47">
        <f t="shared" ref="AX39" si="70">SUM(AX40,AX41)</f>
        <v>0</v>
      </c>
      <c r="AY39" s="47"/>
      <c r="AZ39" s="47"/>
      <c r="BA39" s="47"/>
      <c r="BB39" s="47"/>
      <c r="BC39" s="47">
        <f t="shared" ref="BC39" si="71">SUM(BC40,BC41)</f>
        <v>0</v>
      </c>
      <c r="BD39" s="47"/>
      <c r="BE39" s="47"/>
      <c r="BF39" s="47"/>
      <c r="BG39" s="47"/>
      <c r="BH39" s="47">
        <f t="shared" ref="BH39" si="72">SUM(BH40,BH41)</f>
        <v>0</v>
      </c>
      <c r="BI39" s="47"/>
      <c r="BJ39" s="47"/>
      <c r="BK39" s="47"/>
      <c r="BL39" s="47"/>
      <c r="BM39" s="47">
        <f>SUM(BN39:BQ39)</f>
        <v>0</v>
      </c>
      <c r="BN39" s="47">
        <f>Z39+AJ39</f>
        <v>0</v>
      </c>
      <c r="BO39" s="47">
        <f t="shared" ref="BO39:BQ39" si="73">AA39+AK39</f>
        <v>0</v>
      </c>
      <c r="BP39" s="47">
        <f t="shared" si="73"/>
        <v>0</v>
      </c>
      <c r="BQ39" s="47">
        <f t="shared" si="73"/>
        <v>0</v>
      </c>
      <c r="BR39" s="47">
        <f>SUM(BS39:BV39)</f>
        <v>0</v>
      </c>
      <c r="BS39" s="47">
        <f>AE39+AO39+AT39+AY39+BD39+BI39</f>
        <v>0</v>
      </c>
      <c r="BT39" s="47">
        <f t="shared" ref="BT39:BV39" si="74">AF39+AP39+AU39+AZ39+BE39+BJ39</f>
        <v>0</v>
      </c>
      <c r="BU39" s="47">
        <f t="shared" si="74"/>
        <v>0</v>
      </c>
      <c r="BV39" s="47">
        <f t="shared" si="74"/>
        <v>0</v>
      </c>
      <c r="BW39" s="105" t="s">
        <v>187</v>
      </c>
      <c r="BY39" s="64"/>
      <c r="BZ39" s="64"/>
      <c r="CA39" s="64"/>
      <c r="CB39" s="64"/>
      <c r="CC39" s="64"/>
    </row>
    <row r="40" spans="1:81" s="22" customFormat="1" ht="47.25" hidden="1" customHeight="1">
      <c r="A40" s="27" t="s">
        <v>64</v>
      </c>
      <c r="B40" s="67" t="s">
        <v>125</v>
      </c>
      <c r="C40" s="27" t="s">
        <v>185</v>
      </c>
      <c r="D40" s="35" t="s">
        <v>187</v>
      </c>
      <c r="E40" s="35" t="s">
        <v>187</v>
      </c>
      <c r="F40" s="35" t="s">
        <v>187</v>
      </c>
      <c r="G40" s="35" t="s">
        <v>187</v>
      </c>
      <c r="H40" s="20" t="s">
        <v>187</v>
      </c>
      <c r="I40" s="20" t="s">
        <v>187</v>
      </c>
      <c r="J40" s="20" t="s">
        <v>187</v>
      </c>
      <c r="K40" s="20" t="s">
        <v>187</v>
      </c>
      <c r="L40" s="20" t="s">
        <v>187</v>
      </c>
      <c r="M40" s="20" t="s">
        <v>187</v>
      </c>
      <c r="N40" s="104" t="s">
        <v>187</v>
      </c>
      <c r="O40" s="47">
        <v>0</v>
      </c>
      <c r="P40" s="47" t="s">
        <v>187</v>
      </c>
      <c r="Q40" s="47" t="s">
        <v>187</v>
      </c>
      <c r="R40" s="47" t="s">
        <v>187</v>
      </c>
      <c r="S40" s="47" t="s">
        <v>187</v>
      </c>
      <c r="T40" s="42" t="s">
        <v>187</v>
      </c>
      <c r="U40" s="42" t="s">
        <v>187</v>
      </c>
      <c r="V40" s="42" t="s">
        <v>187</v>
      </c>
      <c r="W40" s="42" t="s">
        <v>187</v>
      </c>
      <c r="X40" s="42" t="s">
        <v>187</v>
      </c>
      <c r="Y40" s="47">
        <f t="shared" si="51"/>
        <v>0</v>
      </c>
      <c r="Z40" s="47"/>
      <c r="AA40" s="47"/>
      <c r="AB40" s="47"/>
      <c r="AC40" s="47"/>
      <c r="AD40" s="47">
        <f t="shared" ref="AD40" si="75">SUM(AD41,AD42)</f>
        <v>0</v>
      </c>
      <c r="AE40" s="47"/>
      <c r="AF40" s="47"/>
      <c r="AG40" s="47"/>
      <c r="AH40" s="47"/>
      <c r="AI40" s="47">
        <f t="shared" ref="AI40" si="76">SUM(AI41,AI42)</f>
        <v>0</v>
      </c>
      <c r="AJ40" s="47"/>
      <c r="AK40" s="47"/>
      <c r="AL40" s="47"/>
      <c r="AM40" s="47"/>
      <c r="AN40" s="47">
        <f t="shared" ref="AN40" si="77">SUM(AN41,AN42)</f>
        <v>0</v>
      </c>
      <c r="AO40" s="47"/>
      <c r="AP40" s="47"/>
      <c r="AQ40" s="47"/>
      <c r="AR40" s="47"/>
      <c r="AS40" s="47">
        <f t="shared" ref="AS40" si="78">SUM(AS41,AS42)</f>
        <v>0</v>
      </c>
      <c r="AT40" s="47"/>
      <c r="AU40" s="47"/>
      <c r="AV40" s="47"/>
      <c r="AW40" s="47"/>
      <c r="AX40" s="47">
        <f t="shared" ref="AX40" si="79">SUM(AX41,AX42)</f>
        <v>0</v>
      </c>
      <c r="AY40" s="47"/>
      <c r="AZ40" s="47"/>
      <c r="BA40" s="47"/>
      <c r="BB40" s="47"/>
      <c r="BC40" s="47">
        <f t="shared" ref="BC40" si="80">SUM(BC41,BC42)</f>
        <v>0</v>
      </c>
      <c r="BD40" s="47"/>
      <c r="BE40" s="47"/>
      <c r="BF40" s="47"/>
      <c r="BG40" s="47"/>
      <c r="BH40" s="47">
        <f t="shared" ref="BH40" si="81">SUM(BH41,BH42)</f>
        <v>0</v>
      </c>
      <c r="BI40" s="47"/>
      <c r="BJ40" s="47"/>
      <c r="BK40" s="47"/>
      <c r="BL40" s="47"/>
      <c r="BM40" s="47">
        <f t="shared" ref="BM40" si="82">SUM(BM41,BM42)</f>
        <v>0</v>
      </c>
      <c r="BN40" s="49"/>
      <c r="BO40" s="49"/>
      <c r="BP40" s="49"/>
      <c r="BQ40" s="49"/>
      <c r="BR40" s="49"/>
      <c r="BS40" s="49"/>
      <c r="BT40" s="49"/>
      <c r="BU40" s="49"/>
      <c r="BV40" s="49"/>
      <c r="BW40" s="105" t="s">
        <v>187</v>
      </c>
      <c r="BY40" s="36"/>
      <c r="BZ40" s="36"/>
      <c r="CA40" s="36"/>
      <c r="CB40" s="36"/>
      <c r="CC40" s="36"/>
    </row>
    <row r="41" spans="1:81" s="22" customFormat="1" ht="31.5" hidden="1" customHeight="1">
      <c r="A41" s="27" t="s">
        <v>65</v>
      </c>
      <c r="B41" s="67" t="s">
        <v>126</v>
      </c>
      <c r="C41" s="27" t="s">
        <v>185</v>
      </c>
      <c r="D41" s="19" t="s">
        <v>187</v>
      </c>
      <c r="E41" s="19" t="s">
        <v>187</v>
      </c>
      <c r="F41" s="19" t="s">
        <v>187</v>
      </c>
      <c r="G41" s="19" t="s">
        <v>187</v>
      </c>
      <c r="H41" s="20" t="s">
        <v>187</v>
      </c>
      <c r="I41" s="20" t="s">
        <v>187</v>
      </c>
      <c r="J41" s="20" t="s">
        <v>187</v>
      </c>
      <c r="K41" s="21" t="s">
        <v>187</v>
      </c>
      <c r="L41" s="21" t="s">
        <v>187</v>
      </c>
      <c r="M41" s="21" t="s">
        <v>187</v>
      </c>
      <c r="N41" s="104" t="s">
        <v>187</v>
      </c>
      <c r="O41" s="47">
        <f>O42+O43</f>
        <v>0</v>
      </c>
      <c r="P41" s="47" t="s">
        <v>187</v>
      </c>
      <c r="Q41" s="47" t="s">
        <v>187</v>
      </c>
      <c r="R41" s="47" t="s">
        <v>187</v>
      </c>
      <c r="S41" s="47" t="s">
        <v>187</v>
      </c>
      <c r="T41" s="21" t="s">
        <v>187</v>
      </c>
      <c r="U41" s="21" t="s">
        <v>187</v>
      </c>
      <c r="V41" s="21" t="s">
        <v>187</v>
      </c>
      <c r="W41" s="21" t="s">
        <v>187</v>
      </c>
      <c r="X41" s="21" t="s">
        <v>187</v>
      </c>
      <c r="Y41" s="47">
        <f t="shared" si="51"/>
        <v>0</v>
      </c>
      <c r="Z41" s="47"/>
      <c r="AA41" s="47"/>
      <c r="AB41" s="47"/>
      <c r="AC41" s="47"/>
      <c r="AD41" s="47">
        <f t="shared" ref="AD41" si="83">SUM(AD42,AD43)</f>
        <v>0</v>
      </c>
      <c r="AE41" s="47"/>
      <c r="AF41" s="47"/>
      <c r="AG41" s="47"/>
      <c r="AH41" s="47"/>
      <c r="AI41" s="47">
        <f t="shared" ref="AI41" si="84">SUM(AI42,AI43)</f>
        <v>0</v>
      </c>
      <c r="AJ41" s="47"/>
      <c r="AK41" s="47"/>
      <c r="AL41" s="47"/>
      <c r="AM41" s="47"/>
      <c r="AN41" s="47">
        <f t="shared" ref="AN41" si="85">SUM(AN42,AN43)</f>
        <v>0</v>
      </c>
      <c r="AO41" s="47"/>
      <c r="AP41" s="47"/>
      <c r="AQ41" s="47"/>
      <c r="AR41" s="47"/>
      <c r="AS41" s="47">
        <f t="shared" ref="AS41" si="86">SUM(AS42,AS43)</f>
        <v>0</v>
      </c>
      <c r="AT41" s="47"/>
      <c r="AU41" s="47"/>
      <c r="AV41" s="47"/>
      <c r="AW41" s="47"/>
      <c r="AX41" s="47">
        <f t="shared" ref="AX41" si="87">SUM(AX42,AX43)</f>
        <v>0</v>
      </c>
      <c r="AY41" s="47"/>
      <c r="AZ41" s="47"/>
      <c r="BA41" s="47"/>
      <c r="BB41" s="47"/>
      <c r="BC41" s="47">
        <f t="shared" ref="BC41" si="88">SUM(BC42,BC43)</f>
        <v>0</v>
      </c>
      <c r="BD41" s="47"/>
      <c r="BE41" s="47"/>
      <c r="BF41" s="47"/>
      <c r="BG41" s="47"/>
      <c r="BH41" s="47">
        <f t="shared" ref="BH41" si="89">SUM(BH42,BH43)</f>
        <v>0</v>
      </c>
      <c r="BI41" s="47"/>
      <c r="BJ41" s="47"/>
      <c r="BK41" s="47"/>
      <c r="BL41" s="47"/>
      <c r="BM41" s="47">
        <f t="shared" ref="BM41" si="90">SUM(BM42,BM43)</f>
        <v>0</v>
      </c>
      <c r="BN41" s="47"/>
      <c r="BO41" s="47"/>
      <c r="BP41" s="47"/>
      <c r="BQ41" s="47"/>
      <c r="BR41" s="47"/>
      <c r="BS41" s="47"/>
      <c r="BT41" s="47"/>
      <c r="BU41" s="47"/>
      <c r="BV41" s="47"/>
      <c r="BW41" s="19" t="s">
        <v>187</v>
      </c>
    </row>
    <row r="42" spans="1:81" s="22" customFormat="1" ht="31.5" hidden="1" customHeight="1">
      <c r="A42" s="27" t="s">
        <v>25</v>
      </c>
      <c r="B42" s="67" t="s">
        <v>127</v>
      </c>
      <c r="C42" s="27" t="s">
        <v>185</v>
      </c>
      <c r="D42" s="19" t="s">
        <v>187</v>
      </c>
      <c r="E42" s="19" t="s">
        <v>187</v>
      </c>
      <c r="F42" s="19" t="s">
        <v>187</v>
      </c>
      <c r="G42" s="19" t="s">
        <v>187</v>
      </c>
      <c r="H42" s="20" t="s">
        <v>187</v>
      </c>
      <c r="I42" s="20" t="s">
        <v>187</v>
      </c>
      <c r="J42" s="20" t="s">
        <v>187</v>
      </c>
      <c r="K42" s="20" t="s">
        <v>187</v>
      </c>
      <c r="L42" s="20" t="s">
        <v>187</v>
      </c>
      <c r="M42" s="20" t="s">
        <v>187</v>
      </c>
      <c r="N42" s="104" t="s">
        <v>187</v>
      </c>
      <c r="O42" s="47">
        <f t="shared" ref="O42" si="91">SUM(O43,O44)</f>
        <v>0</v>
      </c>
      <c r="P42" s="47" t="s">
        <v>187</v>
      </c>
      <c r="Q42" s="47" t="s">
        <v>187</v>
      </c>
      <c r="R42" s="47">
        <f t="shared" ref="R42:BT42" si="92">SUM(R43,R44)</f>
        <v>0</v>
      </c>
      <c r="S42" s="47">
        <f t="shared" si="92"/>
        <v>0</v>
      </c>
      <c r="T42" s="21" t="s">
        <v>187</v>
      </c>
      <c r="U42" s="21" t="s">
        <v>187</v>
      </c>
      <c r="V42" s="21" t="s">
        <v>187</v>
      </c>
      <c r="W42" s="21" t="s">
        <v>187</v>
      </c>
      <c r="X42" s="21" t="s">
        <v>187</v>
      </c>
      <c r="Y42" s="47">
        <f t="shared" si="51"/>
        <v>0</v>
      </c>
      <c r="Z42" s="47">
        <f t="shared" si="92"/>
        <v>0</v>
      </c>
      <c r="AA42" s="47">
        <f t="shared" si="92"/>
        <v>0</v>
      </c>
      <c r="AB42" s="47">
        <f t="shared" si="92"/>
        <v>0</v>
      </c>
      <c r="AC42" s="47">
        <f t="shared" si="92"/>
        <v>0</v>
      </c>
      <c r="AD42" s="47">
        <f t="shared" si="92"/>
        <v>0</v>
      </c>
      <c r="AE42" s="47">
        <f t="shared" si="92"/>
        <v>0</v>
      </c>
      <c r="AF42" s="47">
        <f t="shared" si="92"/>
        <v>0</v>
      </c>
      <c r="AG42" s="47">
        <f t="shared" si="92"/>
        <v>0</v>
      </c>
      <c r="AH42" s="47">
        <f t="shared" si="92"/>
        <v>0</v>
      </c>
      <c r="AI42" s="47">
        <f t="shared" si="92"/>
        <v>0</v>
      </c>
      <c r="AJ42" s="47">
        <f t="shared" si="92"/>
        <v>0</v>
      </c>
      <c r="AK42" s="47">
        <f t="shared" si="92"/>
        <v>0</v>
      </c>
      <c r="AL42" s="47">
        <f t="shared" si="92"/>
        <v>0</v>
      </c>
      <c r="AM42" s="47">
        <f t="shared" si="92"/>
        <v>0</v>
      </c>
      <c r="AN42" s="47">
        <f t="shared" si="92"/>
        <v>0</v>
      </c>
      <c r="AO42" s="47">
        <f t="shared" si="92"/>
        <v>0</v>
      </c>
      <c r="AP42" s="47">
        <f t="shared" si="92"/>
        <v>0</v>
      </c>
      <c r="AQ42" s="47">
        <f t="shared" si="92"/>
        <v>0</v>
      </c>
      <c r="AR42" s="47">
        <f t="shared" si="92"/>
        <v>0</v>
      </c>
      <c r="AS42" s="47">
        <f t="shared" si="92"/>
        <v>0</v>
      </c>
      <c r="AT42" s="47">
        <f t="shared" si="92"/>
        <v>0</v>
      </c>
      <c r="AU42" s="47">
        <f t="shared" si="92"/>
        <v>0</v>
      </c>
      <c r="AV42" s="47">
        <f t="shared" si="92"/>
        <v>0</v>
      </c>
      <c r="AW42" s="47">
        <f t="shared" si="92"/>
        <v>0</v>
      </c>
      <c r="AX42" s="47">
        <f t="shared" si="92"/>
        <v>0</v>
      </c>
      <c r="AY42" s="47">
        <f t="shared" si="92"/>
        <v>0</v>
      </c>
      <c r="AZ42" s="47">
        <f t="shared" si="92"/>
        <v>0</v>
      </c>
      <c r="BA42" s="47">
        <f t="shared" si="92"/>
        <v>0</v>
      </c>
      <c r="BB42" s="47">
        <f t="shared" si="92"/>
        <v>0</v>
      </c>
      <c r="BC42" s="47">
        <f t="shared" si="92"/>
        <v>0</v>
      </c>
      <c r="BD42" s="47">
        <f t="shared" si="92"/>
        <v>0</v>
      </c>
      <c r="BE42" s="47">
        <f t="shared" si="92"/>
        <v>0</v>
      </c>
      <c r="BF42" s="47">
        <f t="shared" si="92"/>
        <v>0</v>
      </c>
      <c r="BG42" s="47">
        <f t="shared" si="92"/>
        <v>0</v>
      </c>
      <c r="BH42" s="47">
        <f t="shared" si="92"/>
        <v>0</v>
      </c>
      <c r="BI42" s="47">
        <f t="shared" si="92"/>
        <v>0</v>
      </c>
      <c r="BJ42" s="47">
        <f t="shared" si="92"/>
        <v>0</v>
      </c>
      <c r="BK42" s="47">
        <f t="shared" si="92"/>
        <v>0</v>
      </c>
      <c r="BL42" s="47">
        <f t="shared" si="92"/>
        <v>0</v>
      </c>
      <c r="BM42" s="47">
        <f t="shared" si="92"/>
        <v>0</v>
      </c>
      <c r="BN42" s="47">
        <f t="shared" si="92"/>
        <v>0</v>
      </c>
      <c r="BO42" s="47">
        <f t="shared" si="92"/>
        <v>0</v>
      </c>
      <c r="BP42" s="47">
        <f t="shared" si="92"/>
        <v>0</v>
      </c>
      <c r="BQ42" s="47">
        <f t="shared" si="92"/>
        <v>0</v>
      </c>
      <c r="BR42" s="47">
        <f t="shared" si="92"/>
        <v>0</v>
      </c>
      <c r="BS42" s="47">
        <f t="shared" si="92"/>
        <v>0</v>
      </c>
      <c r="BT42" s="47">
        <f t="shared" si="92"/>
        <v>0</v>
      </c>
      <c r="BU42" s="47">
        <f t="shared" ref="BU42:BV42" si="93">SUM(BU43,BU44)</f>
        <v>0</v>
      </c>
      <c r="BV42" s="47">
        <f t="shared" si="93"/>
        <v>0</v>
      </c>
      <c r="BW42" s="19" t="s">
        <v>187</v>
      </c>
    </row>
    <row r="43" spans="1:81" s="22" customFormat="1" ht="47.25" hidden="1" customHeight="1">
      <c r="A43" s="27" t="s">
        <v>66</v>
      </c>
      <c r="B43" s="67" t="s">
        <v>128</v>
      </c>
      <c r="C43" s="27" t="s">
        <v>185</v>
      </c>
      <c r="D43" s="19" t="s">
        <v>187</v>
      </c>
      <c r="E43" s="19" t="s">
        <v>187</v>
      </c>
      <c r="F43" s="19" t="s">
        <v>187</v>
      </c>
      <c r="G43" s="19" t="s">
        <v>187</v>
      </c>
      <c r="H43" s="20" t="s">
        <v>187</v>
      </c>
      <c r="I43" s="20" t="s">
        <v>187</v>
      </c>
      <c r="J43" s="20" t="s">
        <v>187</v>
      </c>
      <c r="K43" s="20" t="s">
        <v>187</v>
      </c>
      <c r="L43" s="20" t="s">
        <v>187</v>
      </c>
      <c r="M43" s="20" t="s">
        <v>187</v>
      </c>
      <c r="N43" s="104" t="s">
        <v>187</v>
      </c>
      <c r="O43" s="47">
        <f>SUM(P43:S43)</f>
        <v>0</v>
      </c>
      <c r="P43" s="47" t="s">
        <v>187</v>
      </c>
      <c r="Q43" s="47" t="s">
        <v>187</v>
      </c>
      <c r="R43" s="47" t="s">
        <v>187</v>
      </c>
      <c r="S43" s="47" t="s">
        <v>187</v>
      </c>
      <c r="T43" s="21" t="s">
        <v>187</v>
      </c>
      <c r="U43" s="21" t="s">
        <v>187</v>
      </c>
      <c r="V43" s="21" t="s">
        <v>187</v>
      </c>
      <c r="W43" s="21" t="s">
        <v>187</v>
      </c>
      <c r="X43" s="21" t="s">
        <v>187</v>
      </c>
      <c r="Y43" s="47">
        <f>SUM(Z43:AC43)</f>
        <v>0</v>
      </c>
      <c r="Z43" s="47"/>
      <c r="AA43" s="47"/>
      <c r="AB43" s="47"/>
      <c r="AC43" s="47"/>
      <c r="AD43" s="47">
        <f>SUM(AE43:AH43)</f>
        <v>0</v>
      </c>
      <c r="AE43" s="47"/>
      <c r="AF43" s="47"/>
      <c r="AG43" s="47"/>
      <c r="AH43" s="47"/>
      <c r="AI43" s="47">
        <f>SUM(AJ43:AM43)</f>
        <v>0</v>
      </c>
      <c r="AJ43" s="47"/>
      <c r="AK43" s="47"/>
      <c r="AL43" s="47"/>
      <c r="AM43" s="47"/>
      <c r="AN43" s="47">
        <f>SUM(AO43:AR43)</f>
        <v>0</v>
      </c>
      <c r="AO43" s="47"/>
      <c r="AP43" s="47"/>
      <c r="AQ43" s="47"/>
      <c r="AR43" s="47"/>
      <c r="AS43" s="47">
        <f>SUM(AT43:AW43)</f>
        <v>0</v>
      </c>
      <c r="AT43" s="47"/>
      <c r="AU43" s="47"/>
      <c r="AV43" s="47"/>
      <c r="AW43" s="47"/>
      <c r="AX43" s="47">
        <f>SUM(AY43:BB43)</f>
        <v>0</v>
      </c>
      <c r="AY43" s="47"/>
      <c r="AZ43" s="47"/>
      <c r="BA43" s="47"/>
      <c r="BB43" s="47"/>
      <c r="BC43" s="47"/>
      <c r="BD43" s="47"/>
      <c r="BE43" s="47"/>
      <c r="BF43" s="47"/>
      <c r="BG43" s="47"/>
      <c r="BH43" s="47"/>
      <c r="BI43" s="47"/>
      <c r="BJ43" s="47"/>
      <c r="BK43" s="47"/>
      <c r="BL43" s="47"/>
      <c r="BM43" s="47">
        <f>SUM(BN43:BQ43)</f>
        <v>0</v>
      </c>
      <c r="BN43" s="47">
        <f>Z43+AJ43</f>
        <v>0</v>
      </c>
      <c r="BO43" s="47">
        <f t="shared" ref="BO43:BQ44" si="94">AA43+AK43</f>
        <v>0</v>
      </c>
      <c r="BP43" s="47">
        <f t="shared" si="94"/>
        <v>0</v>
      </c>
      <c r="BQ43" s="47">
        <f t="shared" si="94"/>
        <v>0</v>
      </c>
      <c r="BR43" s="47">
        <f>SUM(BS43:BV43)</f>
        <v>0</v>
      </c>
      <c r="BS43" s="47">
        <f>AE43+AO43+AT43+AY43+BD43+BI43</f>
        <v>0</v>
      </c>
      <c r="BT43" s="47">
        <f t="shared" ref="BT43:BV44" si="95">AF43+AP43+AU43+AZ43+BE43+BJ43</f>
        <v>0</v>
      </c>
      <c r="BU43" s="47">
        <f t="shared" si="95"/>
        <v>0</v>
      </c>
      <c r="BV43" s="47">
        <f t="shared" si="95"/>
        <v>0</v>
      </c>
      <c r="BW43" s="19" t="s">
        <v>187</v>
      </c>
    </row>
    <row r="44" spans="1:81" s="22" customFormat="1" ht="31.5" hidden="1" customHeight="1">
      <c r="A44" s="27" t="s">
        <v>67</v>
      </c>
      <c r="B44" s="67" t="s">
        <v>129</v>
      </c>
      <c r="C44" s="27" t="s">
        <v>185</v>
      </c>
      <c r="D44" s="19" t="s">
        <v>187</v>
      </c>
      <c r="E44" s="19" t="s">
        <v>187</v>
      </c>
      <c r="F44" s="19" t="s">
        <v>187</v>
      </c>
      <c r="G44" s="19" t="s">
        <v>187</v>
      </c>
      <c r="H44" s="20" t="s">
        <v>187</v>
      </c>
      <c r="I44" s="20" t="s">
        <v>187</v>
      </c>
      <c r="J44" s="20" t="s">
        <v>187</v>
      </c>
      <c r="K44" s="20" t="s">
        <v>187</v>
      </c>
      <c r="L44" s="20" t="s">
        <v>187</v>
      </c>
      <c r="M44" s="20" t="s">
        <v>187</v>
      </c>
      <c r="N44" s="104" t="s">
        <v>187</v>
      </c>
      <c r="O44" s="47">
        <f>SUM(P44:S44)</f>
        <v>0</v>
      </c>
      <c r="P44" s="47" t="s">
        <v>187</v>
      </c>
      <c r="Q44" s="47" t="s">
        <v>187</v>
      </c>
      <c r="R44" s="47" t="s">
        <v>187</v>
      </c>
      <c r="S44" s="47" t="s">
        <v>187</v>
      </c>
      <c r="T44" s="21" t="s">
        <v>187</v>
      </c>
      <c r="U44" s="21" t="s">
        <v>187</v>
      </c>
      <c r="V44" s="21" t="s">
        <v>187</v>
      </c>
      <c r="W44" s="21" t="s">
        <v>187</v>
      </c>
      <c r="X44" s="21" t="s">
        <v>187</v>
      </c>
      <c r="Y44" s="47">
        <f>SUM(Z44:AC44)</f>
        <v>0</v>
      </c>
      <c r="Z44" s="47"/>
      <c r="AA44" s="47"/>
      <c r="AB44" s="47"/>
      <c r="AC44" s="47"/>
      <c r="AD44" s="47">
        <f>SUM(AE44:AH44)</f>
        <v>0</v>
      </c>
      <c r="AE44" s="47"/>
      <c r="AF44" s="47"/>
      <c r="AG44" s="47"/>
      <c r="AH44" s="47"/>
      <c r="AI44" s="47">
        <f>SUM(AJ44:AM44)</f>
        <v>0</v>
      </c>
      <c r="AJ44" s="47"/>
      <c r="AK44" s="47"/>
      <c r="AL44" s="47"/>
      <c r="AM44" s="47"/>
      <c r="AN44" s="47">
        <f>SUM(AO44:AR44)</f>
        <v>0</v>
      </c>
      <c r="AO44" s="47"/>
      <c r="AP44" s="47"/>
      <c r="AQ44" s="47"/>
      <c r="AR44" s="47"/>
      <c r="AS44" s="47">
        <f>SUM(AT44:AW44)</f>
        <v>0</v>
      </c>
      <c r="AT44" s="47"/>
      <c r="AU44" s="47"/>
      <c r="AV44" s="47"/>
      <c r="AW44" s="47"/>
      <c r="AX44" s="47">
        <f>SUM(AY44:BB44)</f>
        <v>0</v>
      </c>
      <c r="AY44" s="47"/>
      <c r="AZ44" s="47"/>
      <c r="BA44" s="47"/>
      <c r="BB44" s="47"/>
      <c r="BC44" s="47"/>
      <c r="BD44" s="47"/>
      <c r="BE44" s="47"/>
      <c r="BF44" s="47"/>
      <c r="BG44" s="47"/>
      <c r="BH44" s="47"/>
      <c r="BI44" s="47"/>
      <c r="BJ44" s="47"/>
      <c r="BK44" s="47"/>
      <c r="BL44" s="47"/>
      <c r="BM44" s="47">
        <f>SUM(BN44:BQ44)</f>
        <v>0</v>
      </c>
      <c r="BN44" s="47">
        <f>Z44+AJ44</f>
        <v>0</v>
      </c>
      <c r="BO44" s="47">
        <f t="shared" si="94"/>
        <v>0</v>
      </c>
      <c r="BP44" s="47">
        <f t="shared" si="94"/>
        <v>0</v>
      </c>
      <c r="BQ44" s="47">
        <f t="shared" si="94"/>
        <v>0</v>
      </c>
      <c r="BR44" s="47">
        <f>SUM(BS44:BV44)</f>
        <v>0</v>
      </c>
      <c r="BS44" s="47">
        <f>AE44+AO44+AT44+AY44+BD44+BI44</f>
        <v>0</v>
      </c>
      <c r="BT44" s="47">
        <f t="shared" si="95"/>
        <v>0</v>
      </c>
      <c r="BU44" s="47">
        <f t="shared" si="95"/>
        <v>0</v>
      </c>
      <c r="BV44" s="47">
        <f t="shared" si="95"/>
        <v>0</v>
      </c>
      <c r="BW44" s="19" t="s">
        <v>187</v>
      </c>
    </row>
    <row r="45" spans="1:81" s="22" customFormat="1" ht="31.5" hidden="1" customHeight="1">
      <c r="A45" s="27" t="s">
        <v>26</v>
      </c>
      <c r="B45" s="67" t="s">
        <v>130</v>
      </c>
      <c r="C45" s="27" t="s">
        <v>185</v>
      </c>
      <c r="D45" s="19" t="s">
        <v>187</v>
      </c>
      <c r="E45" s="19" t="s">
        <v>187</v>
      </c>
      <c r="F45" s="19" t="s">
        <v>187</v>
      </c>
      <c r="G45" s="19" t="s">
        <v>187</v>
      </c>
      <c r="H45" s="20" t="s">
        <v>187</v>
      </c>
      <c r="I45" s="20" t="s">
        <v>187</v>
      </c>
      <c r="J45" s="20" t="s">
        <v>187</v>
      </c>
      <c r="K45" s="20" t="s">
        <v>187</v>
      </c>
      <c r="L45" s="20" t="s">
        <v>187</v>
      </c>
      <c r="M45" s="20" t="s">
        <v>187</v>
      </c>
      <c r="N45" s="104" t="s">
        <v>187</v>
      </c>
      <c r="O45" s="47">
        <f t="shared" ref="O45" si="96">O46+O50</f>
        <v>0</v>
      </c>
      <c r="P45" s="47" t="s">
        <v>187</v>
      </c>
      <c r="Q45" s="47" t="s">
        <v>187</v>
      </c>
      <c r="R45" s="47">
        <f t="shared" ref="R45:BT45" si="97">R46+R50</f>
        <v>0</v>
      </c>
      <c r="S45" s="47">
        <f t="shared" si="97"/>
        <v>0</v>
      </c>
      <c r="T45" s="21" t="s">
        <v>187</v>
      </c>
      <c r="U45" s="21" t="s">
        <v>187</v>
      </c>
      <c r="V45" s="21" t="s">
        <v>187</v>
      </c>
      <c r="W45" s="21" t="s">
        <v>187</v>
      </c>
      <c r="X45" s="21" t="s">
        <v>187</v>
      </c>
      <c r="Y45" s="47">
        <f t="shared" si="97"/>
        <v>0</v>
      </c>
      <c r="Z45" s="47">
        <f t="shared" si="97"/>
        <v>0</v>
      </c>
      <c r="AA45" s="47">
        <f t="shared" si="97"/>
        <v>0</v>
      </c>
      <c r="AB45" s="47">
        <f t="shared" si="97"/>
        <v>0</v>
      </c>
      <c r="AC45" s="47">
        <f t="shared" si="97"/>
        <v>0</v>
      </c>
      <c r="AD45" s="47">
        <f t="shared" si="97"/>
        <v>0</v>
      </c>
      <c r="AE45" s="47">
        <f t="shared" si="97"/>
        <v>0</v>
      </c>
      <c r="AF45" s="47">
        <f t="shared" si="97"/>
        <v>0</v>
      </c>
      <c r="AG45" s="47">
        <f t="shared" si="97"/>
        <v>0</v>
      </c>
      <c r="AH45" s="47">
        <f t="shared" si="97"/>
        <v>0</v>
      </c>
      <c r="AI45" s="47">
        <f t="shared" si="97"/>
        <v>0</v>
      </c>
      <c r="AJ45" s="47">
        <f t="shared" si="97"/>
        <v>0</v>
      </c>
      <c r="AK45" s="47">
        <f t="shared" si="97"/>
        <v>0</v>
      </c>
      <c r="AL45" s="47">
        <f t="shared" si="97"/>
        <v>0</v>
      </c>
      <c r="AM45" s="47">
        <f t="shared" si="97"/>
        <v>0</v>
      </c>
      <c r="AN45" s="47">
        <f t="shared" si="97"/>
        <v>0</v>
      </c>
      <c r="AO45" s="47">
        <f t="shared" si="97"/>
        <v>0</v>
      </c>
      <c r="AP45" s="47">
        <f t="shared" si="97"/>
        <v>0</v>
      </c>
      <c r="AQ45" s="47">
        <f t="shared" si="97"/>
        <v>0</v>
      </c>
      <c r="AR45" s="47">
        <f t="shared" si="97"/>
        <v>0</v>
      </c>
      <c r="AS45" s="47">
        <f t="shared" si="97"/>
        <v>0</v>
      </c>
      <c r="AT45" s="47">
        <f t="shared" si="97"/>
        <v>0</v>
      </c>
      <c r="AU45" s="47">
        <f t="shared" si="97"/>
        <v>0</v>
      </c>
      <c r="AV45" s="47">
        <f t="shared" si="97"/>
        <v>0</v>
      </c>
      <c r="AW45" s="47">
        <f t="shared" si="97"/>
        <v>0</v>
      </c>
      <c r="AX45" s="47">
        <f t="shared" si="97"/>
        <v>0</v>
      </c>
      <c r="AY45" s="47">
        <f t="shared" si="97"/>
        <v>0</v>
      </c>
      <c r="AZ45" s="47">
        <f t="shared" si="97"/>
        <v>0</v>
      </c>
      <c r="BA45" s="47">
        <f t="shared" si="97"/>
        <v>0</v>
      </c>
      <c r="BB45" s="47">
        <f t="shared" si="97"/>
        <v>0</v>
      </c>
      <c r="BC45" s="47">
        <f t="shared" si="97"/>
        <v>0</v>
      </c>
      <c r="BD45" s="47">
        <f t="shared" si="97"/>
        <v>0</v>
      </c>
      <c r="BE45" s="47">
        <f t="shared" si="97"/>
        <v>0</v>
      </c>
      <c r="BF45" s="47">
        <f t="shared" si="97"/>
        <v>0</v>
      </c>
      <c r="BG45" s="47">
        <f t="shared" si="97"/>
        <v>0</v>
      </c>
      <c r="BH45" s="47">
        <f t="shared" si="97"/>
        <v>0</v>
      </c>
      <c r="BI45" s="47">
        <f t="shared" si="97"/>
        <v>0</v>
      </c>
      <c r="BJ45" s="47">
        <f t="shared" si="97"/>
        <v>0</v>
      </c>
      <c r="BK45" s="47">
        <f t="shared" si="97"/>
        <v>0</v>
      </c>
      <c r="BL45" s="47">
        <f t="shared" si="97"/>
        <v>0</v>
      </c>
      <c r="BM45" s="47">
        <f t="shared" si="97"/>
        <v>0</v>
      </c>
      <c r="BN45" s="47">
        <f t="shared" si="97"/>
        <v>0</v>
      </c>
      <c r="BO45" s="47">
        <f t="shared" si="97"/>
        <v>0</v>
      </c>
      <c r="BP45" s="47">
        <f t="shared" si="97"/>
        <v>0</v>
      </c>
      <c r="BQ45" s="47">
        <f t="shared" si="97"/>
        <v>0</v>
      </c>
      <c r="BR45" s="47">
        <f t="shared" si="97"/>
        <v>0</v>
      </c>
      <c r="BS45" s="47">
        <f t="shared" si="97"/>
        <v>0</v>
      </c>
      <c r="BT45" s="47">
        <f t="shared" si="97"/>
        <v>0</v>
      </c>
      <c r="BU45" s="47">
        <f t="shared" ref="BU45:BV45" si="98">BU46+BU50</f>
        <v>0</v>
      </c>
      <c r="BV45" s="47">
        <f t="shared" si="98"/>
        <v>0</v>
      </c>
      <c r="BW45" s="19" t="s">
        <v>187</v>
      </c>
    </row>
    <row r="46" spans="1:81" s="22" customFormat="1" ht="31.5" hidden="1" customHeight="1">
      <c r="A46" s="27" t="s">
        <v>68</v>
      </c>
      <c r="B46" s="71" t="s">
        <v>131</v>
      </c>
      <c r="C46" s="27" t="s">
        <v>185</v>
      </c>
      <c r="D46" s="19" t="s">
        <v>187</v>
      </c>
      <c r="E46" s="19" t="s">
        <v>187</v>
      </c>
      <c r="F46" s="19" t="s">
        <v>187</v>
      </c>
      <c r="G46" s="19" t="s">
        <v>187</v>
      </c>
      <c r="H46" s="20" t="s">
        <v>187</v>
      </c>
      <c r="I46" s="20" t="s">
        <v>187</v>
      </c>
      <c r="J46" s="20" t="s">
        <v>187</v>
      </c>
      <c r="K46" s="20" t="s">
        <v>187</v>
      </c>
      <c r="L46" s="20" t="s">
        <v>187</v>
      </c>
      <c r="M46" s="20" t="s">
        <v>187</v>
      </c>
      <c r="N46" s="104" t="s">
        <v>187</v>
      </c>
      <c r="O46" s="47">
        <f>SUM(O47,O48,O49)</f>
        <v>0</v>
      </c>
      <c r="P46" s="47" t="s">
        <v>187</v>
      </c>
      <c r="Q46" s="47" t="s">
        <v>187</v>
      </c>
      <c r="R46" s="47">
        <f t="shared" ref="R46:BT46" si="99">SUM(R47,R48,R49)</f>
        <v>0</v>
      </c>
      <c r="S46" s="47">
        <f t="shared" si="99"/>
        <v>0</v>
      </c>
      <c r="T46" s="21" t="s">
        <v>187</v>
      </c>
      <c r="U46" s="21" t="s">
        <v>187</v>
      </c>
      <c r="V46" s="21" t="s">
        <v>187</v>
      </c>
      <c r="W46" s="21" t="s">
        <v>187</v>
      </c>
      <c r="X46" s="21" t="s">
        <v>187</v>
      </c>
      <c r="Y46" s="47">
        <f t="shared" si="99"/>
        <v>0</v>
      </c>
      <c r="Z46" s="47">
        <f t="shared" si="99"/>
        <v>0</v>
      </c>
      <c r="AA46" s="47">
        <f t="shared" si="99"/>
        <v>0</v>
      </c>
      <c r="AB46" s="47">
        <f t="shared" si="99"/>
        <v>0</v>
      </c>
      <c r="AC46" s="47">
        <f t="shared" si="99"/>
        <v>0</v>
      </c>
      <c r="AD46" s="47">
        <f t="shared" si="99"/>
        <v>0</v>
      </c>
      <c r="AE46" s="47">
        <f t="shared" si="99"/>
        <v>0</v>
      </c>
      <c r="AF46" s="47">
        <f t="shared" si="99"/>
        <v>0</v>
      </c>
      <c r="AG46" s="47">
        <f t="shared" si="99"/>
        <v>0</v>
      </c>
      <c r="AH46" s="47">
        <f t="shared" si="99"/>
        <v>0</v>
      </c>
      <c r="AI46" s="47">
        <f t="shared" si="99"/>
        <v>0</v>
      </c>
      <c r="AJ46" s="47">
        <f t="shared" si="99"/>
        <v>0</v>
      </c>
      <c r="AK46" s="47">
        <f t="shared" si="99"/>
        <v>0</v>
      </c>
      <c r="AL46" s="47">
        <f t="shared" si="99"/>
        <v>0</v>
      </c>
      <c r="AM46" s="47">
        <f t="shared" si="99"/>
        <v>0</v>
      </c>
      <c r="AN46" s="47">
        <f t="shared" si="99"/>
        <v>0</v>
      </c>
      <c r="AO46" s="47">
        <f t="shared" si="99"/>
        <v>0</v>
      </c>
      <c r="AP46" s="47">
        <f t="shared" si="99"/>
        <v>0</v>
      </c>
      <c r="AQ46" s="47">
        <f t="shared" si="99"/>
        <v>0</v>
      </c>
      <c r="AR46" s="47">
        <f t="shared" si="99"/>
        <v>0</v>
      </c>
      <c r="AS46" s="47">
        <f t="shared" si="99"/>
        <v>0</v>
      </c>
      <c r="AT46" s="47">
        <f t="shared" si="99"/>
        <v>0</v>
      </c>
      <c r="AU46" s="47">
        <f t="shared" si="99"/>
        <v>0</v>
      </c>
      <c r="AV46" s="47">
        <f t="shared" si="99"/>
        <v>0</v>
      </c>
      <c r="AW46" s="47">
        <f t="shared" si="99"/>
        <v>0</v>
      </c>
      <c r="AX46" s="47">
        <f t="shared" si="99"/>
        <v>0</v>
      </c>
      <c r="AY46" s="47">
        <f t="shared" si="99"/>
        <v>0</v>
      </c>
      <c r="AZ46" s="47">
        <f t="shared" si="99"/>
        <v>0</v>
      </c>
      <c r="BA46" s="47">
        <f t="shared" si="99"/>
        <v>0</v>
      </c>
      <c r="BB46" s="47">
        <f t="shared" si="99"/>
        <v>0</v>
      </c>
      <c r="BC46" s="47">
        <f t="shared" si="99"/>
        <v>0</v>
      </c>
      <c r="BD46" s="47">
        <f t="shared" si="99"/>
        <v>0</v>
      </c>
      <c r="BE46" s="47">
        <f t="shared" si="99"/>
        <v>0</v>
      </c>
      <c r="BF46" s="47">
        <f t="shared" si="99"/>
        <v>0</v>
      </c>
      <c r="BG46" s="47">
        <f t="shared" si="99"/>
        <v>0</v>
      </c>
      <c r="BH46" s="47">
        <f t="shared" si="99"/>
        <v>0</v>
      </c>
      <c r="BI46" s="47">
        <f t="shared" si="99"/>
        <v>0</v>
      </c>
      <c r="BJ46" s="47">
        <f t="shared" si="99"/>
        <v>0</v>
      </c>
      <c r="BK46" s="47">
        <f t="shared" si="99"/>
        <v>0</v>
      </c>
      <c r="BL46" s="47">
        <f t="shared" si="99"/>
        <v>0</v>
      </c>
      <c r="BM46" s="47">
        <f t="shared" si="99"/>
        <v>0</v>
      </c>
      <c r="BN46" s="47">
        <f t="shared" si="99"/>
        <v>0</v>
      </c>
      <c r="BO46" s="47">
        <f t="shared" si="99"/>
        <v>0</v>
      </c>
      <c r="BP46" s="47">
        <f t="shared" si="99"/>
        <v>0</v>
      </c>
      <c r="BQ46" s="47">
        <f t="shared" si="99"/>
        <v>0</v>
      </c>
      <c r="BR46" s="47">
        <f t="shared" si="99"/>
        <v>0</v>
      </c>
      <c r="BS46" s="47">
        <f t="shared" si="99"/>
        <v>0</v>
      </c>
      <c r="BT46" s="47">
        <f t="shared" si="99"/>
        <v>0</v>
      </c>
      <c r="BU46" s="47">
        <f t="shared" ref="BU46:BV46" si="100">SUM(BU47,BU48,BU49)</f>
        <v>0</v>
      </c>
      <c r="BV46" s="47">
        <f t="shared" si="100"/>
        <v>0</v>
      </c>
      <c r="BW46" s="19" t="s">
        <v>187</v>
      </c>
    </row>
    <row r="47" spans="1:81" s="22" customFormat="1" ht="63" hidden="1" customHeight="1">
      <c r="A47" s="27" t="s">
        <v>68</v>
      </c>
      <c r="B47" s="67" t="s">
        <v>132</v>
      </c>
      <c r="C47" s="27" t="s">
        <v>185</v>
      </c>
      <c r="D47" s="19" t="s">
        <v>187</v>
      </c>
      <c r="E47" s="19" t="s">
        <v>187</v>
      </c>
      <c r="F47" s="19" t="s">
        <v>187</v>
      </c>
      <c r="G47" s="19" t="s">
        <v>187</v>
      </c>
      <c r="H47" s="20" t="s">
        <v>187</v>
      </c>
      <c r="I47" s="20" t="s">
        <v>187</v>
      </c>
      <c r="J47" s="20" t="s">
        <v>187</v>
      </c>
      <c r="K47" s="20" t="s">
        <v>187</v>
      </c>
      <c r="L47" s="20" t="s">
        <v>187</v>
      </c>
      <c r="M47" s="20" t="s">
        <v>187</v>
      </c>
      <c r="N47" s="104" t="s">
        <v>187</v>
      </c>
      <c r="O47" s="47">
        <f>SUM(P47:S47)</f>
        <v>0</v>
      </c>
      <c r="P47" s="47" t="s">
        <v>187</v>
      </c>
      <c r="Q47" s="47" t="s">
        <v>187</v>
      </c>
      <c r="R47" s="47" t="s">
        <v>187</v>
      </c>
      <c r="S47" s="47" t="s">
        <v>187</v>
      </c>
      <c r="T47" s="21" t="s">
        <v>187</v>
      </c>
      <c r="U47" s="21" t="s">
        <v>187</v>
      </c>
      <c r="V47" s="21" t="s">
        <v>187</v>
      </c>
      <c r="W47" s="21" t="s">
        <v>187</v>
      </c>
      <c r="X47" s="21" t="s">
        <v>187</v>
      </c>
      <c r="Y47" s="47">
        <f>SUM(Z47:AC47)</f>
        <v>0</v>
      </c>
      <c r="Z47" s="47"/>
      <c r="AA47" s="47"/>
      <c r="AB47" s="47"/>
      <c r="AC47" s="47"/>
      <c r="AD47" s="47">
        <f>SUM(AE47:AH47)</f>
        <v>0</v>
      </c>
      <c r="AE47" s="47"/>
      <c r="AF47" s="47"/>
      <c r="AG47" s="47"/>
      <c r="AH47" s="47"/>
      <c r="AI47" s="47">
        <f>SUM(AJ47:AM47)</f>
        <v>0</v>
      </c>
      <c r="AJ47" s="47"/>
      <c r="AK47" s="47"/>
      <c r="AL47" s="47"/>
      <c r="AM47" s="47"/>
      <c r="AN47" s="47">
        <f>SUM(AO47:AR47)</f>
        <v>0</v>
      </c>
      <c r="AO47" s="47"/>
      <c r="AP47" s="47"/>
      <c r="AQ47" s="47"/>
      <c r="AR47" s="47"/>
      <c r="AS47" s="47">
        <f>SUM(AT47:AW47)</f>
        <v>0</v>
      </c>
      <c r="AT47" s="47"/>
      <c r="AU47" s="47"/>
      <c r="AV47" s="47"/>
      <c r="AW47" s="47"/>
      <c r="AX47" s="47">
        <f>SUM(AY47:BB47)</f>
        <v>0</v>
      </c>
      <c r="AY47" s="47"/>
      <c r="AZ47" s="47"/>
      <c r="BA47" s="47"/>
      <c r="BB47" s="47"/>
      <c r="BC47" s="47"/>
      <c r="BD47" s="47"/>
      <c r="BE47" s="47"/>
      <c r="BF47" s="47"/>
      <c r="BG47" s="47"/>
      <c r="BH47" s="47"/>
      <c r="BI47" s="47"/>
      <c r="BJ47" s="47"/>
      <c r="BK47" s="47"/>
      <c r="BL47" s="47"/>
      <c r="BM47" s="47">
        <f>SUM(BN47:BQ47)</f>
        <v>0</v>
      </c>
      <c r="BN47" s="47">
        <f>Z47+AJ47</f>
        <v>0</v>
      </c>
      <c r="BO47" s="47">
        <f t="shared" ref="BO47:BQ49" si="101">AA47+AK47</f>
        <v>0</v>
      </c>
      <c r="BP47" s="47">
        <f t="shared" si="101"/>
        <v>0</v>
      </c>
      <c r="BQ47" s="47">
        <f t="shared" si="101"/>
        <v>0</v>
      </c>
      <c r="BR47" s="47">
        <f>SUM(BS47:BV47)</f>
        <v>0</v>
      </c>
      <c r="BS47" s="47">
        <f>AE47+AO47+AT47+AY47+BD47+BI47</f>
        <v>0</v>
      </c>
      <c r="BT47" s="47">
        <f t="shared" ref="BT47:BV49" si="102">AF47+AP47+AU47+AZ47+BE47+BJ47</f>
        <v>0</v>
      </c>
      <c r="BU47" s="47">
        <f t="shared" si="102"/>
        <v>0</v>
      </c>
      <c r="BV47" s="47">
        <f t="shared" si="102"/>
        <v>0</v>
      </c>
      <c r="BW47" s="19" t="s">
        <v>187</v>
      </c>
    </row>
    <row r="48" spans="1:81" s="22" customFormat="1" ht="63" hidden="1" customHeight="1">
      <c r="A48" s="27" t="s">
        <v>68</v>
      </c>
      <c r="B48" s="67" t="s">
        <v>133</v>
      </c>
      <c r="C48" s="27" t="s">
        <v>185</v>
      </c>
      <c r="D48" s="19" t="s">
        <v>187</v>
      </c>
      <c r="E48" s="19" t="s">
        <v>187</v>
      </c>
      <c r="F48" s="19" t="s">
        <v>187</v>
      </c>
      <c r="G48" s="19" t="s">
        <v>187</v>
      </c>
      <c r="H48" s="20" t="s">
        <v>187</v>
      </c>
      <c r="I48" s="20" t="s">
        <v>187</v>
      </c>
      <c r="J48" s="20" t="s">
        <v>187</v>
      </c>
      <c r="K48" s="20" t="s">
        <v>187</v>
      </c>
      <c r="L48" s="20" t="s">
        <v>187</v>
      </c>
      <c r="M48" s="20" t="s">
        <v>187</v>
      </c>
      <c r="N48" s="104" t="s">
        <v>187</v>
      </c>
      <c r="O48" s="47">
        <f t="shared" ref="O48:O49" si="103">SUM(P48:S48)</f>
        <v>0</v>
      </c>
      <c r="P48" s="47" t="s">
        <v>187</v>
      </c>
      <c r="Q48" s="47" t="s">
        <v>187</v>
      </c>
      <c r="R48" s="47" t="s">
        <v>187</v>
      </c>
      <c r="S48" s="47" t="s">
        <v>187</v>
      </c>
      <c r="T48" s="21" t="s">
        <v>187</v>
      </c>
      <c r="U48" s="21" t="s">
        <v>187</v>
      </c>
      <c r="V48" s="21" t="s">
        <v>187</v>
      </c>
      <c r="W48" s="21" t="s">
        <v>187</v>
      </c>
      <c r="X48" s="21" t="s">
        <v>187</v>
      </c>
      <c r="Y48" s="47">
        <f t="shared" ref="Y48:Y49" si="104">SUM(Z48:AC48)</f>
        <v>0</v>
      </c>
      <c r="Z48" s="47"/>
      <c r="AA48" s="47"/>
      <c r="AB48" s="47"/>
      <c r="AC48" s="47"/>
      <c r="AD48" s="47">
        <f t="shared" ref="AD48:AD49" si="105">SUM(AE48:AH48)</f>
        <v>0</v>
      </c>
      <c r="AE48" s="47"/>
      <c r="AF48" s="47"/>
      <c r="AG48" s="47"/>
      <c r="AH48" s="47"/>
      <c r="AI48" s="47">
        <f t="shared" ref="AI48:AI49" si="106">SUM(AJ48:AM48)</f>
        <v>0</v>
      </c>
      <c r="AJ48" s="47"/>
      <c r="AK48" s="47"/>
      <c r="AL48" s="47"/>
      <c r="AM48" s="47"/>
      <c r="AN48" s="47">
        <f t="shared" ref="AN48:AN49" si="107">SUM(AO48:AR48)</f>
        <v>0</v>
      </c>
      <c r="AO48" s="47"/>
      <c r="AP48" s="47"/>
      <c r="AQ48" s="47"/>
      <c r="AR48" s="47"/>
      <c r="AS48" s="47">
        <f t="shared" ref="AS48:AS49" si="108">SUM(AT48:AW48)</f>
        <v>0</v>
      </c>
      <c r="AT48" s="47"/>
      <c r="AU48" s="47"/>
      <c r="AV48" s="47"/>
      <c r="AW48" s="47"/>
      <c r="AX48" s="47">
        <f>SUM(AY48:BB48)</f>
        <v>0</v>
      </c>
      <c r="AY48" s="47"/>
      <c r="AZ48" s="47"/>
      <c r="BA48" s="47"/>
      <c r="BB48" s="47"/>
      <c r="BC48" s="47"/>
      <c r="BD48" s="47"/>
      <c r="BE48" s="47"/>
      <c r="BF48" s="47"/>
      <c r="BG48" s="47"/>
      <c r="BH48" s="47"/>
      <c r="BI48" s="47"/>
      <c r="BJ48" s="47"/>
      <c r="BK48" s="47"/>
      <c r="BL48" s="47"/>
      <c r="BM48" s="47">
        <f t="shared" ref="BM48:BM49" si="109">SUM(BN48:BQ48)</f>
        <v>0</v>
      </c>
      <c r="BN48" s="47">
        <f>Z48+AJ48</f>
        <v>0</v>
      </c>
      <c r="BO48" s="47">
        <f t="shared" si="101"/>
        <v>0</v>
      </c>
      <c r="BP48" s="47">
        <f t="shared" si="101"/>
        <v>0</v>
      </c>
      <c r="BQ48" s="47">
        <f t="shared" si="101"/>
        <v>0</v>
      </c>
      <c r="BR48" s="47">
        <f t="shared" ref="BR48:BR49" si="110">SUM(BS48:BV48)</f>
        <v>0</v>
      </c>
      <c r="BS48" s="47">
        <f t="shared" ref="BS48:BS49" si="111">AE48+AO48+AT48+AY48+BD48+BI48</f>
        <v>0</v>
      </c>
      <c r="BT48" s="47">
        <f t="shared" si="102"/>
        <v>0</v>
      </c>
      <c r="BU48" s="47">
        <f t="shared" si="102"/>
        <v>0</v>
      </c>
      <c r="BV48" s="47">
        <f t="shared" si="102"/>
        <v>0</v>
      </c>
      <c r="BW48" s="19" t="s">
        <v>187</v>
      </c>
    </row>
    <row r="49" spans="1:81" s="22" customFormat="1" ht="63" hidden="1" customHeight="1">
      <c r="A49" s="27" t="s">
        <v>68</v>
      </c>
      <c r="B49" s="67" t="s">
        <v>134</v>
      </c>
      <c r="C49" s="27" t="s">
        <v>185</v>
      </c>
      <c r="D49" s="19" t="s">
        <v>187</v>
      </c>
      <c r="E49" s="19" t="s">
        <v>187</v>
      </c>
      <c r="F49" s="19" t="s">
        <v>187</v>
      </c>
      <c r="G49" s="19" t="s">
        <v>187</v>
      </c>
      <c r="H49" s="20" t="s">
        <v>187</v>
      </c>
      <c r="I49" s="20" t="s">
        <v>187</v>
      </c>
      <c r="J49" s="20" t="s">
        <v>187</v>
      </c>
      <c r="K49" s="20" t="s">
        <v>187</v>
      </c>
      <c r="L49" s="20" t="s">
        <v>187</v>
      </c>
      <c r="M49" s="20" t="s">
        <v>187</v>
      </c>
      <c r="N49" s="104" t="s">
        <v>187</v>
      </c>
      <c r="O49" s="47">
        <f t="shared" si="103"/>
        <v>0</v>
      </c>
      <c r="P49" s="47" t="s">
        <v>187</v>
      </c>
      <c r="Q49" s="47" t="s">
        <v>187</v>
      </c>
      <c r="R49" s="47" t="s">
        <v>187</v>
      </c>
      <c r="S49" s="47" t="s">
        <v>187</v>
      </c>
      <c r="T49" s="21" t="s">
        <v>187</v>
      </c>
      <c r="U49" s="21" t="s">
        <v>187</v>
      </c>
      <c r="V49" s="21" t="s">
        <v>187</v>
      </c>
      <c r="W49" s="21" t="s">
        <v>187</v>
      </c>
      <c r="X49" s="21" t="s">
        <v>187</v>
      </c>
      <c r="Y49" s="47">
        <f t="shared" si="104"/>
        <v>0</v>
      </c>
      <c r="Z49" s="47"/>
      <c r="AA49" s="47"/>
      <c r="AB49" s="47"/>
      <c r="AC49" s="47"/>
      <c r="AD49" s="47">
        <f t="shared" si="105"/>
        <v>0</v>
      </c>
      <c r="AE49" s="47"/>
      <c r="AF49" s="47"/>
      <c r="AG49" s="47"/>
      <c r="AH49" s="47"/>
      <c r="AI49" s="47">
        <f t="shared" si="106"/>
        <v>0</v>
      </c>
      <c r="AJ49" s="47"/>
      <c r="AK49" s="47"/>
      <c r="AL49" s="47"/>
      <c r="AM49" s="47"/>
      <c r="AN49" s="47">
        <f t="shared" si="107"/>
        <v>0</v>
      </c>
      <c r="AO49" s="47"/>
      <c r="AP49" s="47"/>
      <c r="AQ49" s="47"/>
      <c r="AR49" s="47"/>
      <c r="AS49" s="47">
        <f t="shared" si="108"/>
        <v>0</v>
      </c>
      <c r="AT49" s="47"/>
      <c r="AU49" s="47"/>
      <c r="AV49" s="47"/>
      <c r="AW49" s="47"/>
      <c r="AX49" s="47">
        <f>SUM(AY49:BB49)</f>
        <v>0</v>
      </c>
      <c r="AY49" s="47"/>
      <c r="AZ49" s="47"/>
      <c r="BA49" s="47"/>
      <c r="BB49" s="47"/>
      <c r="BC49" s="47"/>
      <c r="BD49" s="47"/>
      <c r="BE49" s="47"/>
      <c r="BF49" s="47"/>
      <c r="BG49" s="47"/>
      <c r="BH49" s="47"/>
      <c r="BI49" s="47"/>
      <c r="BJ49" s="47"/>
      <c r="BK49" s="47"/>
      <c r="BL49" s="47"/>
      <c r="BM49" s="47">
        <f t="shared" si="109"/>
        <v>0</v>
      </c>
      <c r="BN49" s="47">
        <f>Z49+AJ49</f>
        <v>0</v>
      </c>
      <c r="BO49" s="47">
        <f t="shared" si="101"/>
        <v>0</v>
      </c>
      <c r="BP49" s="47">
        <f t="shared" si="101"/>
        <v>0</v>
      </c>
      <c r="BQ49" s="47">
        <f t="shared" si="101"/>
        <v>0</v>
      </c>
      <c r="BR49" s="47">
        <f t="shared" si="110"/>
        <v>0</v>
      </c>
      <c r="BS49" s="47">
        <f t="shared" si="111"/>
        <v>0</v>
      </c>
      <c r="BT49" s="47">
        <f t="shared" si="102"/>
        <v>0</v>
      </c>
      <c r="BU49" s="47">
        <f t="shared" si="102"/>
        <v>0</v>
      </c>
      <c r="BV49" s="47">
        <f t="shared" si="102"/>
        <v>0</v>
      </c>
      <c r="BW49" s="19" t="s">
        <v>187</v>
      </c>
    </row>
    <row r="50" spans="1:81" s="22" customFormat="1" ht="31.5" hidden="1" customHeight="1">
      <c r="A50" s="27" t="s">
        <v>69</v>
      </c>
      <c r="B50" s="71" t="s">
        <v>131</v>
      </c>
      <c r="C50" s="27" t="s">
        <v>185</v>
      </c>
      <c r="D50" s="19" t="s">
        <v>187</v>
      </c>
      <c r="E50" s="19" t="s">
        <v>187</v>
      </c>
      <c r="F50" s="19" t="s">
        <v>187</v>
      </c>
      <c r="G50" s="19" t="s">
        <v>187</v>
      </c>
      <c r="H50" s="20" t="s">
        <v>187</v>
      </c>
      <c r="I50" s="20" t="s">
        <v>187</v>
      </c>
      <c r="J50" s="20" t="s">
        <v>187</v>
      </c>
      <c r="K50" s="20" t="s">
        <v>187</v>
      </c>
      <c r="L50" s="20" t="s">
        <v>187</v>
      </c>
      <c r="M50" s="20" t="s">
        <v>187</v>
      </c>
      <c r="N50" s="104" t="s">
        <v>187</v>
      </c>
      <c r="O50" s="47">
        <f t="shared" ref="O50" si="112">SUM(O51,O52,O53)</f>
        <v>0</v>
      </c>
      <c r="P50" s="47" t="s">
        <v>187</v>
      </c>
      <c r="Q50" s="47" t="s">
        <v>187</v>
      </c>
      <c r="R50" s="47">
        <f t="shared" ref="R50:BT50" si="113">SUM(R51,R52,R53)</f>
        <v>0</v>
      </c>
      <c r="S50" s="47">
        <f t="shared" si="113"/>
        <v>0</v>
      </c>
      <c r="T50" s="21" t="s">
        <v>187</v>
      </c>
      <c r="U50" s="21" t="s">
        <v>187</v>
      </c>
      <c r="V50" s="21" t="s">
        <v>187</v>
      </c>
      <c r="W50" s="21" t="s">
        <v>187</v>
      </c>
      <c r="X50" s="21" t="s">
        <v>187</v>
      </c>
      <c r="Y50" s="47">
        <f t="shared" si="113"/>
        <v>0</v>
      </c>
      <c r="Z50" s="47">
        <f t="shared" si="113"/>
        <v>0</v>
      </c>
      <c r="AA50" s="47">
        <f t="shared" si="113"/>
        <v>0</v>
      </c>
      <c r="AB50" s="47">
        <f t="shared" si="113"/>
        <v>0</v>
      </c>
      <c r="AC50" s="47">
        <f t="shared" si="113"/>
        <v>0</v>
      </c>
      <c r="AD50" s="47">
        <f t="shared" si="113"/>
        <v>0</v>
      </c>
      <c r="AE50" s="47">
        <f t="shared" si="113"/>
        <v>0</v>
      </c>
      <c r="AF50" s="47">
        <f t="shared" si="113"/>
        <v>0</v>
      </c>
      <c r="AG50" s="47">
        <f t="shared" si="113"/>
        <v>0</v>
      </c>
      <c r="AH50" s="47">
        <f t="shared" si="113"/>
        <v>0</v>
      </c>
      <c r="AI50" s="47">
        <f t="shared" si="113"/>
        <v>0</v>
      </c>
      <c r="AJ50" s="47">
        <f t="shared" si="113"/>
        <v>0</v>
      </c>
      <c r="AK50" s="47">
        <f t="shared" si="113"/>
        <v>0</v>
      </c>
      <c r="AL50" s="47">
        <f t="shared" si="113"/>
        <v>0</v>
      </c>
      <c r="AM50" s="47">
        <f t="shared" si="113"/>
        <v>0</v>
      </c>
      <c r="AN50" s="47">
        <f t="shared" si="113"/>
        <v>0</v>
      </c>
      <c r="AO50" s="47">
        <f t="shared" si="113"/>
        <v>0</v>
      </c>
      <c r="AP50" s="47">
        <f t="shared" si="113"/>
        <v>0</v>
      </c>
      <c r="AQ50" s="47">
        <f t="shared" si="113"/>
        <v>0</v>
      </c>
      <c r="AR50" s="47">
        <f t="shared" si="113"/>
        <v>0</v>
      </c>
      <c r="AS50" s="47">
        <f t="shared" si="113"/>
        <v>0</v>
      </c>
      <c r="AT50" s="47">
        <f t="shared" si="113"/>
        <v>0</v>
      </c>
      <c r="AU50" s="47">
        <f t="shared" si="113"/>
        <v>0</v>
      </c>
      <c r="AV50" s="47">
        <f t="shared" si="113"/>
        <v>0</v>
      </c>
      <c r="AW50" s="47">
        <f t="shared" si="113"/>
        <v>0</v>
      </c>
      <c r="AX50" s="47">
        <f t="shared" si="113"/>
        <v>0</v>
      </c>
      <c r="AY50" s="47">
        <f t="shared" si="113"/>
        <v>0</v>
      </c>
      <c r="AZ50" s="47">
        <f t="shared" si="113"/>
        <v>0</v>
      </c>
      <c r="BA50" s="47">
        <f t="shared" si="113"/>
        <v>0</v>
      </c>
      <c r="BB50" s="47">
        <f t="shared" si="113"/>
        <v>0</v>
      </c>
      <c r="BC50" s="47">
        <f t="shared" si="113"/>
        <v>0</v>
      </c>
      <c r="BD50" s="47">
        <f t="shared" si="113"/>
        <v>0</v>
      </c>
      <c r="BE50" s="47">
        <f t="shared" si="113"/>
        <v>0</v>
      </c>
      <c r="BF50" s="47">
        <f t="shared" si="113"/>
        <v>0</v>
      </c>
      <c r="BG50" s="47">
        <f t="shared" si="113"/>
        <v>0</v>
      </c>
      <c r="BH50" s="47">
        <f t="shared" si="113"/>
        <v>0</v>
      </c>
      <c r="BI50" s="47">
        <f t="shared" si="113"/>
        <v>0</v>
      </c>
      <c r="BJ50" s="47">
        <f t="shared" si="113"/>
        <v>0</v>
      </c>
      <c r="BK50" s="47">
        <f t="shared" si="113"/>
        <v>0</v>
      </c>
      <c r="BL50" s="47">
        <f t="shared" si="113"/>
        <v>0</v>
      </c>
      <c r="BM50" s="47">
        <f t="shared" si="113"/>
        <v>0</v>
      </c>
      <c r="BN50" s="47">
        <f t="shared" si="113"/>
        <v>0</v>
      </c>
      <c r="BO50" s="47">
        <f t="shared" si="113"/>
        <v>0</v>
      </c>
      <c r="BP50" s="47">
        <f t="shared" si="113"/>
        <v>0</v>
      </c>
      <c r="BQ50" s="47">
        <f t="shared" si="113"/>
        <v>0</v>
      </c>
      <c r="BR50" s="47">
        <f t="shared" si="113"/>
        <v>0</v>
      </c>
      <c r="BS50" s="47">
        <f t="shared" si="113"/>
        <v>0</v>
      </c>
      <c r="BT50" s="47">
        <f t="shared" si="113"/>
        <v>0</v>
      </c>
      <c r="BU50" s="47">
        <f t="shared" ref="BU50:BV50" si="114">SUM(BU51,BU52,BU53)</f>
        <v>0</v>
      </c>
      <c r="BV50" s="47">
        <f t="shared" si="114"/>
        <v>0</v>
      </c>
      <c r="BW50" s="19" t="s">
        <v>187</v>
      </c>
    </row>
    <row r="51" spans="1:81" s="22" customFormat="1" ht="63" hidden="1" customHeight="1">
      <c r="A51" s="27" t="s">
        <v>69</v>
      </c>
      <c r="B51" s="67" t="s">
        <v>132</v>
      </c>
      <c r="C51" s="27" t="s">
        <v>185</v>
      </c>
      <c r="D51" s="19" t="s">
        <v>187</v>
      </c>
      <c r="E51" s="19" t="s">
        <v>187</v>
      </c>
      <c r="F51" s="19" t="s">
        <v>187</v>
      </c>
      <c r="G51" s="19" t="s">
        <v>187</v>
      </c>
      <c r="H51" s="20" t="s">
        <v>187</v>
      </c>
      <c r="I51" s="20" t="s">
        <v>187</v>
      </c>
      <c r="J51" s="20" t="s">
        <v>187</v>
      </c>
      <c r="K51" s="20" t="s">
        <v>187</v>
      </c>
      <c r="L51" s="20" t="s">
        <v>187</v>
      </c>
      <c r="M51" s="20" t="s">
        <v>187</v>
      </c>
      <c r="N51" s="104" t="s">
        <v>187</v>
      </c>
      <c r="O51" s="47">
        <f>SUM(P51:S51)</f>
        <v>0</v>
      </c>
      <c r="P51" s="47" t="s">
        <v>187</v>
      </c>
      <c r="Q51" s="47" t="s">
        <v>187</v>
      </c>
      <c r="R51" s="47" t="s">
        <v>187</v>
      </c>
      <c r="S51" s="47" t="s">
        <v>187</v>
      </c>
      <c r="T51" s="21" t="s">
        <v>187</v>
      </c>
      <c r="U51" s="21" t="s">
        <v>187</v>
      </c>
      <c r="V51" s="21" t="s">
        <v>187</v>
      </c>
      <c r="W51" s="21" t="s">
        <v>187</v>
      </c>
      <c r="X51" s="21" t="s">
        <v>187</v>
      </c>
      <c r="Y51" s="47">
        <f>SUM(Z51:AC51)</f>
        <v>0</v>
      </c>
      <c r="Z51" s="47"/>
      <c r="AA51" s="47"/>
      <c r="AB51" s="47"/>
      <c r="AC51" s="47"/>
      <c r="AD51" s="47">
        <f>SUM(AE51:AH51)</f>
        <v>0</v>
      </c>
      <c r="AE51" s="47"/>
      <c r="AF51" s="47"/>
      <c r="AG51" s="47"/>
      <c r="AH51" s="47"/>
      <c r="AI51" s="47">
        <f>SUM(AJ51:AM51)</f>
        <v>0</v>
      </c>
      <c r="AJ51" s="47"/>
      <c r="AK51" s="47"/>
      <c r="AL51" s="47"/>
      <c r="AM51" s="47"/>
      <c r="AN51" s="47">
        <f>SUM(AO51:AR51)</f>
        <v>0</v>
      </c>
      <c r="AO51" s="47"/>
      <c r="AP51" s="47"/>
      <c r="AQ51" s="47"/>
      <c r="AR51" s="47"/>
      <c r="AS51" s="47">
        <f>SUM(AT51:AW51)</f>
        <v>0</v>
      </c>
      <c r="AT51" s="47"/>
      <c r="AU51" s="47"/>
      <c r="AV51" s="47"/>
      <c r="AW51" s="47"/>
      <c r="AX51" s="47">
        <f>SUM(AY51:BB51)</f>
        <v>0</v>
      </c>
      <c r="AY51" s="47"/>
      <c r="AZ51" s="47"/>
      <c r="BA51" s="47"/>
      <c r="BB51" s="47"/>
      <c r="BC51" s="47"/>
      <c r="BD51" s="47"/>
      <c r="BE51" s="47"/>
      <c r="BF51" s="47"/>
      <c r="BG51" s="47"/>
      <c r="BH51" s="47"/>
      <c r="BI51" s="47"/>
      <c r="BJ51" s="47"/>
      <c r="BK51" s="47"/>
      <c r="BL51" s="47"/>
      <c r="BM51" s="47">
        <f>SUM(BN51:BQ51)</f>
        <v>0</v>
      </c>
      <c r="BN51" s="47">
        <f>Z51+AJ51</f>
        <v>0</v>
      </c>
      <c r="BO51" s="47">
        <f t="shared" ref="BO51:BQ53" si="115">AA51+AK51</f>
        <v>0</v>
      </c>
      <c r="BP51" s="47">
        <f t="shared" si="115"/>
        <v>0</v>
      </c>
      <c r="BQ51" s="47">
        <f t="shared" si="115"/>
        <v>0</v>
      </c>
      <c r="BR51" s="47">
        <f>SUM(BS51:BV51)</f>
        <v>0</v>
      </c>
      <c r="BS51" s="47">
        <f>AE51+AO51+AT51+AY51+BD51+BI51</f>
        <v>0</v>
      </c>
      <c r="BT51" s="47">
        <f t="shared" ref="BT51:BV53" si="116">AF51+AP51+AU51+AZ51+BE51+BJ51</f>
        <v>0</v>
      </c>
      <c r="BU51" s="47">
        <f t="shared" si="116"/>
        <v>0</v>
      </c>
      <c r="BV51" s="47">
        <f t="shared" si="116"/>
        <v>0</v>
      </c>
      <c r="BW51" s="19" t="s">
        <v>187</v>
      </c>
    </row>
    <row r="52" spans="1:81" s="22" customFormat="1" ht="63" hidden="1" customHeight="1">
      <c r="A52" s="27" t="s">
        <v>69</v>
      </c>
      <c r="B52" s="67" t="s">
        <v>133</v>
      </c>
      <c r="C52" s="27" t="s">
        <v>185</v>
      </c>
      <c r="D52" s="19" t="s">
        <v>187</v>
      </c>
      <c r="E52" s="19" t="s">
        <v>187</v>
      </c>
      <c r="F52" s="19" t="s">
        <v>187</v>
      </c>
      <c r="G52" s="19" t="s">
        <v>187</v>
      </c>
      <c r="H52" s="20" t="s">
        <v>187</v>
      </c>
      <c r="I52" s="20" t="s">
        <v>187</v>
      </c>
      <c r="J52" s="20" t="s">
        <v>187</v>
      </c>
      <c r="K52" s="20" t="s">
        <v>187</v>
      </c>
      <c r="L52" s="20" t="s">
        <v>187</v>
      </c>
      <c r="M52" s="20" t="s">
        <v>187</v>
      </c>
      <c r="N52" s="104" t="s">
        <v>187</v>
      </c>
      <c r="O52" s="47">
        <f t="shared" ref="O52:O53" si="117">SUM(P52:S52)</f>
        <v>0</v>
      </c>
      <c r="P52" s="47" t="s">
        <v>187</v>
      </c>
      <c r="Q52" s="47" t="s">
        <v>187</v>
      </c>
      <c r="R52" s="47" t="s">
        <v>187</v>
      </c>
      <c r="S52" s="47" t="s">
        <v>187</v>
      </c>
      <c r="T52" s="21" t="s">
        <v>187</v>
      </c>
      <c r="U52" s="21" t="s">
        <v>187</v>
      </c>
      <c r="V52" s="21" t="s">
        <v>187</v>
      </c>
      <c r="W52" s="21" t="s">
        <v>187</v>
      </c>
      <c r="X52" s="21" t="s">
        <v>187</v>
      </c>
      <c r="Y52" s="47">
        <f t="shared" ref="Y52:Y53" si="118">SUM(Z52:AC52)</f>
        <v>0</v>
      </c>
      <c r="Z52" s="47"/>
      <c r="AA52" s="47"/>
      <c r="AB52" s="47"/>
      <c r="AC52" s="47"/>
      <c r="AD52" s="47">
        <f t="shared" ref="AD52:AD53" si="119">SUM(AE52:AH52)</f>
        <v>0</v>
      </c>
      <c r="AE52" s="47"/>
      <c r="AF52" s="47"/>
      <c r="AG52" s="47"/>
      <c r="AH52" s="47"/>
      <c r="AI52" s="47">
        <f t="shared" ref="AI52:AI53" si="120">SUM(AJ52:AM52)</f>
        <v>0</v>
      </c>
      <c r="AJ52" s="47"/>
      <c r="AK52" s="47"/>
      <c r="AL52" s="47"/>
      <c r="AM52" s="47"/>
      <c r="AN52" s="47">
        <f t="shared" ref="AN52:AN53" si="121">SUM(AO52:AR52)</f>
        <v>0</v>
      </c>
      <c r="AO52" s="47"/>
      <c r="AP52" s="47"/>
      <c r="AQ52" s="47"/>
      <c r="AR52" s="47"/>
      <c r="AS52" s="47">
        <f t="shared" ref="AS52:AS53" si="122">SUM(AT52:AW52)</f>
        <v>0</v>
      </c>
      <c r="AT52" s="47"/>
      <c r="AU52" s="47"/>
      <c r="AV52" s="47"/>
      <c r="AW52" s="47"/>
      <c r="AX52" s="47">
        <f t="shared" ref="AX52:AX53" si="123">SUM(AY52:BB52)</f>
        <v>0</v>
      </c>
      <c r="AY52" s="47"/>
      <c r="AZ52" s="47"/>
      <c r="BA52" s="47"/>
      <c r="BB52" s="47"/>
      <c r="BC52" s="47"/>
      <c r="BD52" s="47"/>
      <c r="BE52" s="47"/>
      <c r="BF52" s="47"/>
      <c r="BG52" s="47"/>
      <c r="BH52" s="47"/>
      <c r="BI52" s="47"/>
      <c r="BJ52" s="47"/>
      <c r="BK52" s="47"/>
      <c r="BL52" s="47"/>
      <c r="BM52" s="47">
        <f t="shared" ref="BM52:BM53" si="124">SUM(BN52:BQ52)</f>
        <v>0</v>
      </c>
      <c r="BN52" s="47">
        <f t="shared" ref="BN52:BN53" si="125">Z52+AJ52</f>
        <v>0</v>
      </c>
      <c r="BO52" s="47">
        <f t="shared" si="115"/>
        <v>0</v>
      </c>
      <c r="BP52" s="47">
        <f t="shared" si="115"/>
        <v>0</v>
      </c>
      <c r="BQ52" s="47">
        <f t="shared" si="115"/>
        <v>0</v>
      </c>
      <c r="BR52" s="47">
        <f t="shared" ref="BR52:BR53" si="126">SUM(BS52:BV52)</f>
        <v>0</v>
      </c>
      <c r="BS52" s="47">
        <f t="shared" ref="BS52:BS53" si="127">AE52+AO52+AT52+AY52+BD52+BI52</f>
        <v>0</v>
      </c>
      <c r="BT52" s="47">
        <f t="shared" si="116"/>
        <v>0</v>
      </c>
      <c r="BU52" s="47">
        <f t="shared" si="116"/>
        <v>0</v>
      </c>
      <c r="BV52" s="47">
        <f t="shared" si="116"/>
        <v>0</v>
      </c>
      <c r="BW52" s="19" t="s">
        <v>187</v>
      </c>
    </row>
    <row r="53" spans="1:81" s="22" customFormat="1" ht="63" hidden="1" customHeight="1">
      <c r="A53" s="27" t="s">
        <v>69</v>
      </c>
      <c r="B53" s="67" t="s">
        <v>134</v>
      </c>
      <c r="C53" s="27" t="s">
        <v>185</v>
      </c>
      <c r="D53" s="19" t="s">
        <v>187</v>
      </c>
      <c r="E53" s="19" t="s">
        <v>187</v>
      </c>
      <c r="F53" s="19" t="s">
        <v>187</v>
      </c>
      <c r="G53" s="19" t="s">
        <v>187</v>
      </c>
      <c r="H53" s="20" t="s">
        <v>187</v>
      </c>
      <c r="I53" s="20" t="s">
        <v>187</v>
      </c>
      <c r="J53" s="20" t="s">
        <v>187</v>
      </c>
      <c r="K53" s="20" t="s">
        <v>187</v>
      </c>
      <c r="L53" s="20" t="s">
        <v>187</v>
      </c>
      <c r="M53" s="20" t="s">
        <v>187</v>
      </c>
      <c r="N53" s="104" t="s">
        <v>187</v>
      </c>
      <c r="O53" s="47">
        <f t="shared" si="117"/>
        <v>0</v>
      </c>
      <c r="P53" s="47" t="s">
        <v>187</v>
      </c>
      <c r="Q53" s="47" t="s">
        <v>187</v>
      </c>
      <c r="R53" s="47" t="s">
        <v>187</v>
      </c>
      <c r="S53" s="47" t="s">
        <v>187</v>
      </c>
      <c r="T53" s="21" t="s">
        <v>187</v>
      </c>
      <c r="U53" s="21" t="s">
        <v>187</v>
      </c>
      <c r="V53" s="21" t="s">
        <v>187</v>
      </c>
      <c r="W53" s="21" t="s">
        <v>187</v>
      </c>
      <c r="X53" s="21" t="s">
        <v>187</v>
      </c>
      <c r="Y53" s="47">
        <f t="shared" si="118"/>
        <v>0</v>
      </c>
      <c r="Z53" s="47"/>
      <c r="AA53" s="47"/>
      <c r="AB53" s="47"/>
      <c r="AC53" s="47"/>
      <c r="AD53" s="47">
        <f t="shared" si="119"/>
        <v>0</v>
      </c>
      <c r="AE53" s="47"/>
      <c r="AF53" s="47"/>
      <c r="AG53" s="47"/>
      <c r="AH53" s="47"/>
      <c r="AI53" s="47">
        <f t="shared" si="120"/>
        <v>0</v>
      </c>
      <c r="AJ53" s="47"/>
      <c r="AK53" s="47"/>
      <c r="AL53" s="47"/>
      <c r="AM53" s="47"/>
      <c r="AN53" s="47">
        <f t="shared" si="121"/>
        <v>0</v>
      </c>
      <c r="AO53" s="47"/>
      <c r="AP53" s="47"/>
      <c r="AQ53" s="47"/>
      <c r="AR53" s="47"/>
      <c r="AS53" s="47">
        <f t="shared" si="122"/>
        <v>0</v>
      </c>
      <c r="AT53" s="47"/>
      <c r="AU53" s="47"/>
      <c r="AV53" s="47"/>
      <c r="AW53" s="47"/>
      <c r="AX53" s="47">
        <f t="shared" si="123"/>
        <v>0</v>
      </c>
      <c r="AY53" s="47"/>
      <c r="AZ53" s="47"/>
      <c r="BA53" s="47"/>
      <c r="BB53" s="47"/>
      <c r="BC53" s="47"/>
      <c r="BD53" s="47"/>
      <c r="BE53" s="47"/>
      <c r="BF53" s="47"/>
      <c r="BG53" s="47"/>
      <c r="BH53" s="47"/>
      <c r="BI53" s="47"/>
      <c r="BJ53" s="47"/>
      <c r="BK53" s="47"/>
      <c r="BL53" s="47"/>
      <c r="BM53" s="47">
        <f t="shared" si="124"/>
        <v>0</v>
      </c>
      <c r="BN53" s="47">
        <f t="shared" si="125"/>
        <v>0</v>
      </c>
      <c r="BO53" s="47">
        <f t="shared" si="115"/>
        <v>0</v>
      </c>
      <c r="BP53" s="47">
        <f t="shared" si="115"/>
        <v>0</v>
      </c>
      <c r="BQ53" s="47">
        <f t="shared" si="115"/>
        <v>0</v>
      </c>
      <c r="BR53" s="47">
        <f t="shared" si="126"/>
        <v>0</v>
      </c>
      <c r="BS53" s="47">
        <f t="shared" si="127"/>
        <v>0</v>
      </c>
      <c r="BT53" s="47">
        <f t="shared" si="116"/>
        <v>0</v>
      </c>
      <c r="BU53" s="47">
        <f t="shared" si="116"/>
        <v>0</v>
      </c>
      <c r="BV53" s="47">
        <f t="shared" si="116"/>
        <v>0</v>
      </c>
      <c r="BW53" s="19" t="s">
        <v>187</v>
      </c>
    </row>
    <row r="54" spans="1:81" s="22" customFormat="1" ht="47.25">
      <c r="A54" s="27" t="s">
        <v>70</v>
      </c>
      <c r="B54" s="67" t="s">
        <v>135</v>
      </c>
      <c r="C54" s="27" t="s">
        <v>185</v>
      </c>
      <c r="D54" s="19" t="s">
        <v>187</v>
      </c>
      <c r="E54" s="19" t="s">
        <v>187</v>
      </c>
      <c r="F54" s="19" t="s">
        <v>187</v>
      </c>
      <c r="G54" s="19" t="s">
        <v>187</v>
      </c>
      <c r="H54" s="20" t="s">
        <v>187</v>
      </c>
      <c r="I54" s="20" t="s">
        <v>187</v>
      </c>
      <c r="J54" s="20" t="s">
        <v>187</v>
      </c>
      <c r="K54" s="21" t="s">
        <v>187</v>
      </c>
      <c r="L54" s="21" t="s">
        <v>187</v>
      </c>
      <c r="M54" s="21" t="s">
        <v>187</v>
      </c>
      <c r="N54" s="104" t="s">
        <v>187</v>
      </c>
      <c r="O54" s="47">
        <f>SUM(O55,O56)</f>
        <v>43.037100000000002</v>
      </c>
      <c r="P54" s="47" t="s">
        <v>187</v>
      </c>
      <c r="Q54" s="47" t="s">
        <v>187</v>
      </c>
      <c r="R54" s="47">
        <f>SUM(R55,R56)</f>
        <v>3.84192</v>
      </c>
      <c r="S54" s="47">
        <f t="shared" ref="S54:BT54" si="128">SUM(S55,S56)</f>
        <v>3.84192</v>
      </c>
      <c r="T54" s="21" t="s">
        <v>187</v>
      </c>
      <c r="U54" s="21" t="s">
        <v>187</v>
      </c>
      <c r="V54" s="21" t="s">
        <v>187</v>
      </c>
      <c r="W54" s="21" t="s">
        <v>187</v>
      </c>
      <c r="X54" s="21" t="s">
        <v>187</v>
      </c>
      <c r="Y54" s="47">
        <f t="shared" si="128"/>
        <v>45.975287999999992</v>
      </c>
      <c r="Z54" s="47">
        <f t="shared" si="128"/>
        <v>0</v>
      </c>
      <c r="AA54" s="47">
        <f t="shared" si="128"/>
        <v>0</v>
      </c>
      <c r="AB54" s="47">
        <f t="shared" si="128"/>
        <v>13.703004</v>
      </c>
      <c r="AC54" s="47">
        <f t="shared" si="128"/>
        <v>32.272283999999999</v>
      </c>
      <c r="AD54" s="47">
        <f t="shared" si="128"/>
        <v>43.037775759999995</v>
      </c>
      <c r="AE54" s="47">
        <f t="shared" si="128"/>
        <v>0</v>
      </c>
      <c r="AF54" s="47">
        <f t="shared" si="128"/>
        <v>0</v>
      </c>
      <c r="AG54" s="47">
        <f t="shared" si="128"/>
        <v>14.011748099999998</v>
      </c>
      <c r="AH54" s="47">
        <f t="shared" si="128"/>
        <v>29.02602766</v>
      </c>
      <c r="AI54" s="47">
        <f t="shared" si="128"/>
        <v>63.800003999999987</v>
      </c>
      <c r="AJ54" s="47">
        <f t="shared" si="128"/>
        <v>0</v>
      </c>
      <c r="AK54" s="47">
        <f t="shared" si="128"/>
        <v>0</v>
      </c>
      <c r="AL54" s="47">
        <f t="shared" si="128"/>
        <v>43.527000000000001</v>
      </c>
      <c r="AM54" s="47">
        <f t="shared" si="128"/>
        <v>20.273003999999997</v>
      </c>
      <c r="AN54" s="47">
        <f t="shared" si="128"/>
        <v>70.578704000000002</v>
      </c>
      <c r="AO54" s="47">
        <f t="shared" si="128"/>
        <v>0</v>
      </c>
      <c r="AP54" s="47">
        <f t="shared" si="128"/>
        <v>0</v>
      </c>
      <c r="AQ54" s="47">
        <f t="shared" si="128"/>
        <v>36.958704000000004</v>
      </c>
      <c r="AR54" s="47">
        <f t="shared" si="128"/>
        <v>33.619999999999997</v>
      </c>
      <c r="AS54" s="47">
        <f t="shared" si="128"/>
        <v>0</v>
      </c>
      <c r="AT54" s="47">
        <f t="shared" si="128"/>
        <v>0</v>
      </c>
      <c r="AU54" s="47">
        <f t="shared" si="128"/>
        <v>0</v>
      </c>
      <c r="AV54" s="47">
        <f t="shared" si="128"/>
        <v>0</v>
      </c>
      <c r="AW54" s="47">
        <f t="shared" si="128"/>
        <v>0</v>
      </c>
      <c r="AX54" s="47">
        <f t="shared" si="128"/>
        <v>0</v>
      </c>
      <c r="AY54" s="47">
        <f t="shared" si="128"/>
        <v>0</v>
      </c>
      <c r="AZ54" s="47">
        <f t="shared" si="128"/>
        <v>0</v>
      </c>
      <c r="BA54" s="47">
        <f t="shared" si="128"/>
        <v>0</v>
      </c>
      <c r="BB54" s="47">
        <f t="shared" si="128"/>
        <v>0</v>
      </c>
      <c r="BC54" s="47">
        <f t="shared" si="128"/>
        <v>0</v>
      </c>
      <c r="BD54" s="47">
        <f t="shared" si="128"/>
        <v>0</v>
      </c>
      <c r="BE54" s="47">
        <f t="shared" si="128"/>
        <v>0</v>
      </c>
      <c r="BF54" s="47">
        <f t="shared" si="128"/>
        <v>0</v>
      </c>
      <c r="BG54" s="47">
        <f t="shared" si="128"/>
        <v>0</v>
      </c>
      <c r="BH54" s="47">
        <f t="shared" si="128"/>
        <v>0</v>
      </c>
      <c r="BI54" s="47">
        <f t="shared" si="128"/>
        <v>0</v>
      </c>
      <c r="BJ54" s="47">
        <f t="shared" si="128"/>
        <v>0</v>
      </c>
      <c r="BK54" s="47">
        <f t="shared" si="128"/>
        <v>0</v>
      </c>
      <c r="BL54" s="47">
        <f t="shared" si="128"/>
        <v>0</v>
      </c>
      <c r="BM54" s="47">
        <f t="shared" si="128"/>
        <v>109.77529199999998</v>
      </c>
      <c r="BN54" s="47">
        <f t="shared" si="128"/>
        <v>0</v>
      </c>
      <c r="BO54" s="47">
        <f t="shared" si="128"/>
        <v>0</v>
      </c>
      <c r="BP54" s="47">
        <f t="shared" si="128"/>
        <v>57.230003999999994</v>
      </c>
      <c r="BQ54" s="47">
        <f t="shared" si="128"/>
        <v>52.545287999999985</v>
      </c>
      <c r="BR54" s="47">
        <f t="shared" si="128"/>
        <v>113.61647975999999</v>
      </c>
      <c r="BS54" s="47">
        <f t="shared" si="128"/>
        <v>0</v>
      </c>
      <c r="BT54" s="47">
        <f t="shared" si="128"/>
        <v>0</v>
      </c>
      <c r="BU54" s="47">
        <f t="shared" ref="BU54:BV54" si="129">SUM(BU55,BU56)</f>
        <v>50.970452099999996</v>
      </c>
      <c r="BV54" s="47">
        <f t="shared" si="129"/>
        <v>62.646027660000001</v>
      </c>
      <c r="BW54" s="19" t="s">
        <v>187</v>
      </c>
    </row>
    <row r="55" spans="1:81" s="22" customFormat="1" ht="47.25">
      <c r="A55" s="27" t="s">
        <v>71</v>
      </c>
      <c r="B55" s="67" t="s">
        <v>136</v>
      </c>
      <c r="C55" s="27" t="s">
        <v>185</v>
      </c>
      <c r="D55" s="19" t="s">
        <v>187</v>
      </c>
      <c r="E55" s="19" t="s">
        <v>187</v>
      </c>
      <c r="F55" s="19" t="s">
        <v>187</v>
      </c>
      <c r="G55" s="19" t="s">
        <v>187</v>
      </c>
      <c r="H55" s="20" t="s">
        <v>187</v>
      </c>
      <c r="I55" s="20" t="s">
        <v>187</v>
      </c>
      <c r="J55" s="20" t="s">
        <v>187</v>
      </c>
      <c r="K55" s="20" t="s">
        <v>187</v>
      </c>
      <c r="L55" s="20" t="s">
        <v>187</v>
      </c>
      <c r="M55" s="20" t="s">
        <v>187</v>
      </c>
      <c r="N55" s="104" t="s">
        <v>187</v>
      </c>
      <c r="O55" s="47">
        <f>SUM(P55:S55)</f>
        <v>0</v>
      </c>
      <c r="P55" s="47" t="s">
        <v>187</v>
      </c>
      <c r="Q55" s="47" t="s">
        <v>187</v>
      </c>
      <c r="R55" s="47" t="s">
        <v>187</v>
      </c>
      <c r="S55" s="47" t="s">
        <v>187</v>
      </c>
      <c r="T55" s="20" t="s">
        <v>187</v>
      </c>
      <c r="U55" s="20" t="s">
        <v>187</v>
      </c>
      <c r="V55" s="20" t="s">
        <v>187</v>
      </c>
      <c r="W55" s="20" t="s">
        <v>187</v>
      </c>
      <c r="X55" s="20" t="s">
        <v>187</v>
      </c>
      <c r="Y55" s="47">
        <f>SUM(Z55:AC55)</f>
        <v>0</v>
      </c>
      <c r="Z55" s="47"/>
      <c r="AA55" s="47"/>
      <c r="AB55" s="47"/>
      <c r="AC55" s="47"/>
      <c r="AD55" s="47">
        <f>SUM(AE55:AH55)</f>
        <v>0</v>
      </c>
      <c r="AE55" s="47"/>
      <c r="AF55" s="47"/>
      <c r="AG55" s="47"/>
      <c r="AH55" s="47"/>
      <c r="AI55" s="47">
        <f>SUM(AJ55:AM55)</f>
        <v>0</v>
      </c>
      <c r="AJ55" s="47"/>
      <c r="AK55" s="47"/>
      <c r="AL55" s="47"/>
      <c r="AM55" s="47"/>
      <c r="AN55" s="47">
        <f>SUM(AO55:AR55)</f>
        <v>0</v>
      </c>
      <c r="AO55" s="47"/>
      <c r="AP55" s="47"/>
      <c r="AQ55" s="47"/>
      <c r="AR55" s="47"/>
      <c r="AS55" s="47">
        <f>SUM(AT55:AW55)</f>
        <v>0</v>
      </c>
      <c r="AT55" s="47"/>
      <c r="AU55" s="47"/>
      <c r="AV55" s="47"/>
      <c r="AW55" s="47"/>
      <c r="AX55" s="47">
        <f>SUM(AY55:BB55)</f>
        <v>0</v>
      </c>
      <c r="AY55" s="47"/>
      <c r="AZ55" s="47"/>
      <c r="BA55" s="47"/>
      <c r="BB55" s="47"/>
      <c r="BC55" s="47"/>
      <c r="BD55" s="47"/>
      <c r="BE55" s="47"/>
      <c r="BF55" s="47"/>
      <c r="BG55" s="47"/>
      <c r="BH55" s="47"/>
      <c r="BI55" s="47"/>
      <c r="BJ55" s="47"/>
      <c r="BK55" s="47"/>
      <c r="BL55" s="47"/>
      <c r="BM55" s="47">
        <f>SUM(BN55:BQ55)</f>
        <v>0</v>
      </c>
      <c r="BN55" s="47">
        <f>Z55+AJ55</f>
        <v>0</v>
      </c>
      <c r="BO55" s="47">
        <f t="shared" ref="BO55:BQ63" si="130">AA55+AK55</f>
        <v>0</v>
      </c>
      <c r="BP55" s="47">
        <f t="shared" si="130"/>
        <v>0</v>
      </c>
      <c r="BQ55" s="47">
        <f t="shared" si="130"/>
        <v>0</v>
      </c>
      <c r="BR55" s="47">
        <f>SUM(BS55:BV55)</f>
        <v>0</v>
      </c>
      <c r="BS55" s="47">
        <f>AE55+AO55+AT55+AY55+BD55+BI55</f>
        <v>0</v>
      </c>
      <c r="BT55" s="47">
        <f t="shared" ref="BT55:BV63" si="131">AF55+AP55+AU55+AZ55+BE55+BJ55</f>
        <v>0</v>
      </c>
      <c r="BU55" s="47">
        <f t="shared" si="131"/>
        <v>0</v>
      </c>
      <c r="BV55" s="47">
        <f t="shared" si="131"/>
        <v>0</v>
      </c>
      <c r="BW55" s="19" t="s">
        <v>187</v>
      </c>
    </row>
    <row r="56" spans="1:81" s="22" customFormat="1" ht="47.25">
      <c r="A56" s="27" t="s">
        <v>72</v>
      </c>
      <c r="B56" s="67" t="s">
        <v>137</v>
      </c>
      <c r="C56" s="27" t="s">
        <v>185</v>
      </c>
      <c r="D56" s="19" t="s">
        <v>187</v>
      </c>
      <c r="E56" s="19" t="s">
        <v>187</v>
      </c>
      <c r="F56" s="19" t="s">
        <v>187</v>
      </c>
      <c r="G56" s="19" t="s">
        <v>187</v>
      </c>
      <c r="H56" s="20" t="s">
        <v>187</v>
      </c>
      <c r="I56" s="20" t="s">
        <v>187</v>
      </c>
      <c r="J56" s="20" t="s">
        <v>187</v>
      </c>
      <c r="K56" s="21" t="s">
        <v>187</v>
      </c>
      <c r="L56" s="21" t="s">
        <v>187</v>
      </c>
      <c r="M56" s="21" t="s">
        <v>187</v>
      </c>
      <c r="N56" s="104" t="s">
        <v>187</v>
      </c>
      <c r="O56" s="47">
        <f t="shared" ref="O56" si="132">SUM(O57,O58,O59,O60,O61,O62)</f>
        <v>43.037100000000002</v>
      </c>
      <c r="P56" s="47" t="s">
        <v>187</v>
      </c>
      <c r="Q56" s="47" t="s">
        <v>187</v>
      </c>
      <c r="R56" s="47">
        <f>SUM(R57,R58,R59,R60,R61,R62,R63)</f>
        <v>3.84192</v>
      </c>
      <c r="S56" s="47">
        <f>SUM(S57,S58,S59,S60,S61,S62,S63)</f>
        <v>3.84192</v>
      </c>
      <c r="T56" s="21" t="s">
        <v>187</v>
      </c>
      <c r="U56" s="21" t="s">
        <v>187</v>
      </c>
      <c r="V56" s="21" t="s">
        <v>187</v>
      </c>
      <c r="W56" s="21" t="s">
        <v>187</v>
      </c>
      <c r="X56" s="21" t="s">
        <v>187</v>
      </c>
      <c r="Y56" s="47">
        <f>SUM(Y57:Y63)</f>
        <v>45.975287999999992</v>
      </c>
      <c r="Z56" s="47">
        <f t="shared" ref="Z56:BV56" si="133">SUM(Z57:Z63)</f>
        <v>0</v>
      </c>
      <c r="AA56" s="47">
        <f t="shared" si="133"/>
        <v>0</v>
      </c>
      <c r="AB56" s="47">
        <f t="shared" si="133"/>
        <v>13.703004</v>
      </c>
      <c r="AC56" s="47">
        <f t="shared" si="133"/>
        <v>32.272283999999999</v>
      </c>
      <c r="AD56" s="47">
        <f t="shared" si="133"/>
        <v>43.037775759999995</v>
      </c>
      <c r="AE56" s="47">
        <f t="shared" si="133"/>
        <v>0</v>
      </c>
      <c r="AF56" s="47">
        <f t="shared" si="133"/>
        <v>0</v>
      </c>
      <c r="AG56" s="47">
        <f t="shared" si="133"/>
        <v>14.011748099999998</v>
      </c>
      <c r="AH56" s="47">
        <f t="shared" si="133"/>
        <v>29.02602766</v>
      </c>
      <c r="AI56" s="47">
        <f t="shared" si="133"/>
        <v>63.800003999999987</v>
      </c>
      <c r="AJ56" s="47">
        <f t="shared" si="133"/>
        <v>0</v>
      </c>
      <c r="AK56" s="47">
        <f t="shared" si="133"/>
        <v>0</v>
      </c>
      <c r="AL56" s="47">
        <f t="shared" si="133"/>
        <v>43.527000000000001</v>
      </c>
      <c r="AM56" s="47">
        <f t="shared" si="133"/>
        <v>20.273003999999997</v>
      </c>
      <c r="AN56" s="47">
        <f t="shared" si="133"/>
        <v>70.578704000000002</v>
      </c>
      <c r="AO56" s="47">
        <f t="shared" si="133"/>
        <v>0</v>
      </c>
      <c r="AP56" s="47">
        <f t="shared" si="133"/>
        <v>0</v>
      </c>
      <c r="AQ56" s="47">
        <f t="shared" si="133"/>
        <v>36.958704000000004</v>
      </c>
      <c r="AR56" s="47">
        <f t="shared" si="133"/>
        <v>33.619999999999997</v>
      </c>
      <c r="AS56" s="47">
        <f t="shared" si="133"/>
        <v>0</v>
      </c>
      <c r="AT56" s="47">
        <f t="shared" si="133"/>
        <v>0</v>
      </c>
      <c r="AU56" s="47">
        <f t="shared" si="133"/>
        <v>0</v>
      </c>
      <c r="AV56" s="47">
        <f t="shared" si="133"/>
        <v>0</v>
      </c>
      <c r="AW56" s="47">
        <f t="shared" si="133"/>
        <v>0</v>
      </c>
      <c r="AX56" s="47">
        <f t="shared" si="133"/>
        <v>0</v>
      </c>
      <c r="AY56" s="47">
        <f t="shared" si="133"/>
        <v>0</v>
      </c>
      <c r="AZ56" s="47">
        <f t="shared" si="133"/>
        <v>0</v>
      </c>
      <c r="BA56" s="47">
        <f t="shared" si="133"/>
        <v>0</v>
      </c>
      <c r="BB56" s="47">
        <f t="shared" si="133"/>
        <v>0</v>
      </c>
      <c r="BC56" s="47">
        <f t="shared" si="133"/>
        <v>0</v>
      </c>
      <c r="BD56" s="47">
        <f t="shared" si="133"/>
        <v>0</v>
      </c>
      <c r="BE56" s="47">
        <f t="shared" si="133"/>
        <v>0</v>
      </c>
      <c r="BF56" s="47">
        <f t="shared" si="133"/>
        <v>0</v>
      </c>
      <c r="BG56" s="47">
        <f t="shared" si="133"/>
        <v>0</v>
      </c>
      <c r="BH56" s="47">
        <f t="shared" si="133"/>
        <v>0</v>
      </c>
      <c r="BI56" s="47">
        <f t="shared" si="133"/>
        <v>0</v>
      </c>
      <c r="BJ56" s="47">
        <f t="shared" si="133"/>
        <v>0</v>
      </c>
      <c r="BK56" s="47">
        <f t="shared" si="133"/>
        <v>0</v>
      </c>
      <c r="BL56" s="47">
        <f t="shared" si="133"/>
        <v>0</v>
      </c>
      <c r="BM56" s="47">
        <f t="shared" si="133"/>
        <v>109.77529199999998</v>
      </c>
      <c r="BN56" s="47">
        <f t="shared" si="133"/>
        <v>0</v>
      </c>
      <c r="BO56" s="47">
        <f t="shared" si="133"/>
        <v>0</v>
      </c>
      <c r="BP56" s="47">
        <f t="shared" si="133"/>
        <v>57.230003999999994</v>
      </c>
      <c r="BQ56" s="47">
        <f t="shared" si="133"/>
        <v>52.545287999999985</v>
      </c>
      <c r="BR56" s="47">
        <f t="shared" si="133"/>
        <v>113.61647975999999</v>
      </c>
      <c r="BS56" s="47">
        <f t="shared" si="133"/>
        <v>0</v>
      </c>
      <c r="BT56" s="47">
        <f t="shared" si="133"/>
        <v>0</v>
      </c>
      <c r="BU56" s="47">
        <f t="shared" si="133"/>
        <v>50.970452099999996</v>
      </c>
      <c r="BV56" s="47">
        <f t="shared" si="133"/>
        <v>62.646027660000001</v>
      </c>
      <c r="BW56" s="19" t="s">
        <v>187</v>
      </c>
    </row>
    <row r="57" spans="1:81" s="38" customFormat="1" ht="87.75" customHeight="1">
      <c r="A57" s="30" t="s">
        <v>371</v>
      </c>
      <c r="B57" s="70" t="s">
        <v>209</v>
      </c>
      <c r="C57" s="30" t="s">
        <v>210</v>
      </c>
      <c r="D57" s="40" t="s">
        <v>202</v>
      </c>
      <c r="E57" s="37">
        <v>2019</v>
      </c>
      <c r="F57" s="37">
        <v>2019</v>
      </c>
      <c r="G57" s="37">
        <v>2020</v>
      </c>
      <c r="H57" s="41" t="s">
        <v>187</v>
      </c>
      <c r="I57" s="41" t="s">
        <v>187</v>
      </c>
      <c r="J57" s="41" t="s">
        <v>187</v>
      </c>
      <c r="K57" s="41" t="s">
        <v>187</v>
      </c>
      <c r="L57" s="42" t="s">
        <v>187</v>
      </c>
      <c r="M57" s="41" t="s">
        <v>187</v>
      </c>
      <c r="N57" s="112" t="s">
        <v>187</v>
      </c>
      <c r="O57" s="49">
        <v>3.2410000000000001</v>
      </c>
      <c r="P57" s="49" t="s">
        <v>187</v>
      </c>
      <c r="Q57" s="49" t="s">
        <v>187</v>
      </c>
      <c r="R57" s="49" t="s">
        <v>187</v>
      </c>
      <c r="S57" s="49" t="s">
        <v>187</v>
      </c>
      <c r="T57" s="42" t="s">
        <v>187</v>
      </c>
      <c r="U57" s="42" t="s">
        <v>187</v>
      </c>
      <c r="V57" s="42" t="s">
        <v>187</v>
      </c>
      <c r="W57" s="42" t="s">
        <v>187</v>
      </c>
      <c r="X57" s="42" t="s">
        <v>187</v>
      </c>
      <c r="Y57" s="49">
        <f>SUM(Z57:AC57)</f>
        <v>12.839999999999998</v>
      </c>
      <c r="Z57" s="49"/>
      <c r="AA57" s="49"/>
      <c r="AB57" s="49"/>
      <c r="AC57" s="49">
        <f>10.7*1.2</f>
        <v>12.839999999999998</v>
      </c>
      <c r="AD57" s="49">
        <f>SUM(AE57:AH57)</f>
        <v>3.2413759999999998</v>
      </c>
      <c r="AE57" s="49"/>
      <c r="AF57" s="49"/>
      <c r="AG57" s="49">
        <f>0.20948*1.2+1.329</f>
        <v>1.580376</v>
      </c>
      <c r="AH57" s="49">
        <v>1.661</v>
      </c>
      <c r="AI57" s="49">
        <f>SUM(AJ57:AM57)</f>
        <v>0</v>
      </c>
      <c r="AJ57" s="49"/>
      <c r="AK57" s="49"/>
      <c r="AL57" s="49"/>
      <c r="AM57" s="49"/>
      <c r="AN57" s="49">
        <f>SUM(AO57:AR57)</f>
        <v>9.5989000000000004</v>
      </c>
      <c r="AO57" s="49"/>
      <c r="AP57" s="49"/>
      <c r="AQ57" s="49">
        <v>9.5989000000000004</v>
      </c>
      <c r="AR57" s="49"/>
      <c r="AS57" s="49">
        <f>SUM(AT57:AW57)</f>
        <v>0</v>
      </c>
      <c r="AT57" s="49"/>
      <c r="AU57" s="49"/>
      <c r="AV57" s="49"/>
      <c r="AW57" s="49"/>
      <c r="AX57" s="49">
        <f>SUM(AY57:BB57)</f>
        <v>0</v>
      </c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>
        <f>SUM(BN57:BQ57)</f>
        <v>12.839999999999998</v>
      </c>
      <c r="BN57" s="49">
        <f t="shared" ref="BN57:BN63" si="134">Z57+AJ57</f>
        <v>0</v>
      </c>
      <c r="BO57" s="49">
        <f t="shared" si="130"/>
        <v>0</v>
      </c>
      <c r="BP57" s="49">
        <f t="shared" si="130"/>
        <v>0</v>
      </c>
      <c r="BQ57" s="49">
        <f t="shared" si="130"/>
        <v>12.839999999999998</v>
      </c>
      <c r="BR57" s="49">
        <f>SUM(BS57:BV57)</f>
        <v>12.840275999999999</v>
      </c>
      <c r="BS57" s="49">
        <f>AE57+AO57+AT57+AY57+BD57+BI57</f>
        <v>0</v>
      </c>
      <c r="BT57" s="49">
        <f t="shared" si="131"/>
        <v>0</v>
      </c>
      <c r="BU57" s="49">
        <f t="shared" si="131"/>
        <v>11.179276</v>
      </c>
      <c r="BV57" s="49">
        <f t="shared" si="131"/>
        <v>1.661</v>
      </c>
      <c r="BW57" s="124" t="s">
        <v>329</v>
      </c>
    </row>
    <row r="58" spans="1:81" s="38" customFormat="1" ht="63" customHeight="1">
      <c r="A58" s="30" t="s">
        <v>372</v>
      </c>
      <c r="B58" s="70" t="s">
        <v>211</v>
      </c>
      <c r="C58" s="30" t="s">
        <v>212</v>
      </c>
      <c r="D58" s="40" t="s">
        <v>202</v>
      </c>
      <c r="E58" s="37">
        <v>2019</v>
      </c>
      <c r="F58" s="37">
        <v>2020</v>
      </c>
      <c r="G58" s="37">
        <v>2021</v>
      </c>
      <c r="H58" s="41" t="s">
        <v>187</v>
      </c>
      <c r="I58" s="41" t="s">
        <v>187</v>
      </c>
      <c r="J58" s="41" t="s">
        <v>187</v>
      </c>
      <c r="K58" s="41" t="s">
        <v>187</v>
      </c>
      <c r="L58" s="42" t="s">
        <v>187</v>
      </c>
      <c r="M58" s="113" t="s">
        <v>187</v>
      </c>
      <c r="N58" s="112" t="s">
        <v>187</v>
      </c>
      <c r="O58" s="49">
        <v>3.8580000000000001</v>
      </c>
      <c r="P58" s="49" t="s">
        <v>187</v>
      </c>
      <c r="Q58" s="49" t="s">
        <v>187</v>
      </c>
      <c r="R58" s="49" t="s">
        <v>187</v>
      </c>
      <c r="S58" s="49" t="s">
        <v>187</v>
      </c>
      <c r="T58" s="42" t="s">
        <v>187</v>
      </c>
      <c r="U58" s="42" t="s">
        <v>187</v>
      </c>
      <c r="V58" s="42" t="s">
        <v>187</v>
      </c>
      <c r="W58" s="42" t="s">
        <v>187</v>
      </c>
      <c r="X58" s="42" t="s">
        <v>187</v>
      </c>
      <c r="Y58" s="49">
        <f t="shared" ref="Y58:Y63" si="135">SUM(Z58:AC58)</f>
        <v>7.968</v>
      </c>
      <c r="Z58" s="49"/>
      <c r="AA58" s="49"/>
      <c r="AB58" s="49">
        <f>2.64*1.2</f>
        <v>3.1680000000000001</v>
      </c>
      <c r="AC58" s="49">
        <f>4*1.2</f>
        <v>4.8</v>
      </c>
      <c r="AD58" s="49">
        <f t="shared" ref="AD58:AD63" si="136">SUM(AE58:AH58)</f>
        <v>3.8582000000000001</v>
      </c>
      <c r="AE58" s="49"/>
      <c r="AF58" s="49"/>
      <c r="AG58" s="49">
        <f>2.115*1.2+1.3202</f>
        <v>3.8582000000000001</v>
      </c>
      <c r="AH58" s="49"/>
      <c r="AI58" s="49">
        <f t="shared" ref="AI58:AI63" si="137">SUM(AJ58:AM58)</f>
        <v>17.126003999999998</v>
      </c>
      <c r="AJ58" s="49"/>
      <c r="AK58" s="49"/>
      <c r="AL58" s="49">
        <f>14.27167*1.2</f>
        <v>17.126003999999998</v>
      </c>
      <c r="AM58" s="49"/>
      <c r="AN58" s="49">
        <f t="shared" ref="AN58:AN63" si="138">SUM(AO58:AR58)</f>
        <v>21.236004000000001</v>
      </c>
      <c r="AO58" s="49"/>
      <c r="AP58" s="49"/>
      <c r="AQ58" s="49">
        <f>17.69667*1.2</f>
        <v>21.236004000000001</v>
      </c>
      <c r="AR58" s="49"/>
      <c r="AS58" s="49">
        <f t="shared" ref="AS58:AS63" si="139">SUM(AT58:AW58)</f>
        <v>0</v>
      </c>
      <c r="AT58" s="49"/>
      <c r="AU58" s="49"/>
      <c r="AV58" s="49"/>
      <c r="AW58" s="49"/>
      <c r="AX58" s="49">
        <f t="shared" ref="AX58:AX63" si="140">SUM(AY58:BB58)</f>
        <v>0</v>
      </c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>
        <f t="shared" ref="BM58:BM63" si="141">SUM(BN58:BQ58)</f>
        <v>25.094003999999998</v>
      </c>
      <c r="BN58" s="49">
        <f t="shared" si="134"/>
        <v>0</v>
      </c>
      <c r="BO58" s="49">
        <f t="shared" si="130"/>
        <v>0</v>
      </c>
      <c r="BP58" s="49">
        <f t="shared" si="130"/>
        <v>20.294003999999997</v>
      </c>
      <c r="BQ58" s="49">
        <f t="shared" si="130"/>
        <v>4.8</v>
      </c>
      <c r="BR58" s="49">
        <f>SUM(BS58:BV58)</f>
        <v>25.094204000000001</v>
      </c>
      <c r="BS58" s="49">
        <f t="shared" ref="BS58:BS63" si="142">AE58+AO58+AT58+AY58+BD58+BI58</f>
        <v>0</v>
      </c>
      <c r="BT58" s="49">
        <f t="shared" si="131"/>
        <v>0</v>
      </c>
      <c r="BU58" s="49">
        <f t="shared" si="131"/>
        <v>25.094204000000001</v>
      </c>
      <c r="BV58" s="49">
        <f t="shared" si="131"/>
        <v>0</v>
      </c>
      <c r="BW58" s="124"/>
    </row>
    <row r="59" spans="1:81" s="38" customFormat="1" ht="50.25" customHeight="1">
      <c r="A59" s="30" t="s">
        <v>373</v>
      </c>
      <c r="B59" s="70" t="s">
        <v>213</v>
      </c>
      <c r="C59" s="30" t="s">
        <v>214</v>
      </c>
      <c r="D59" s="40" t="s">
        <v>202</v>
      </c>
      <c r="E59" s="37">
        <v>2019</v>
      </c>
      <c r="F59" s="37">
        <v>2019</v>
      </c>
      <c r="G59" s="37">
        <v>2020</v>
      </c>
      <c r="H59" s="41" t="s">
        <v>187</v>
      </c>
      <c r="I59" s="41" t="s">
        <v>187</v>
      </c>
      <c r="J59" s="41" t="s">
        <v>187</v>
      </c>
      <c r="K59" s="41" t="s">
        <v>187</v>
      </c>
      <c r="L59" s="42" t="s">
        <v>187</v>
      </c>
      <c r="M59" s="41" t="s">
        <v>187</v>
      </c>
      <c r="N59" s="112" t="s">
        <v>187</v>
      </c>
      <c r="O59" s="49">
        <v>3.3746</v>
      </c>
      <c r="P59" s="49" t="s">
        <v>187</v>
      </c>
      <c r="Q59" s="49" t="s">
        <v>187</v>
      </c>
      <c r="R59" s="49" t="s">
        <v>187</v>
      </c>
      <c r="S59" s="49" t="s">
        <v>187</v>
      </c>
      <c r="T59" s="42" t="s">
        <v>187</v>
      </c>
      <c r="U59" s="42" t="s">
        <v>187</v>
      </c>
      <c r="V59" s="42" t="s">
        <v>187</v>
      </c>
      <c r="W59" s="42" t="s">
        <v>187</v>
      </c>
      <c r="X59" s="42" t="s">
        <v>187</v>
      </c>
      <c r="Y59" s="49">
        <f t="shared" si="135"/>
        <v>3.7985999999999995</v>
      </c>
      <c r="Z59" s="49"/>
      <c r="AA59" s="49"/>
      <c r="AB59" s="49">
        <f>(2.20225+0.96325)*1.2</f>
        <v>3.7985999999999995</v>
      </c>
      <c r="AC59" s="49"/>
      <c r="AD59" s="49">
        <f t="shared" si="136"/>
        <v>3.3746286000000003</v>
      </c>
      <c r="AE59" s="49"/>
      <c r="AF59" s="49"/>
      <c r="AG59" s="49">
        <f>(1.51342+0.8056)*1.2+0.5918046</f>
        <v>3.3746286000000003</v>
      </c>
      <c r="AH59" s="49"/>
      <c r="AI59" s="49">
        <f t="shared" si="137"/>
        <v>0</v>
      </c>
      <c r="AJ59" s="49"/>
      <c r="AK59" s="49"/>
      <c r="AL59" s="49"/>
      <c r="AM59" s="49"/>
      <c r="AN59" s="49">
        <f t="shared" si="138"/>
        <v>0.42330000000000001</v>
      </c>
      <c r="AO59" s="49"/>
      <c r="AP59" s="49"/>
      <c r="AQ59" s="49">
        <v>0.42330000000000001</v>
      </c>
      <c r="AR59" s="49"/>
      <c r="AS59" s="49">
        <f t="shared" si="139"/>
        <v>0</v>
      </c>
      <c r="AT59" s="49"/>
      <c r="AU59" s="49"/>
      <c r="AV59" s="49"/>
      <c r="AW59" s="49"/>
      <c r="AX59" s="49">
        <f t="shared" si="140"/>
        <v>0</v>
      </c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>
        <f t="shared" si="141"/>
        <v>3.7985999999999995</v>
      </c>
      <c r="BN59" s="49">
        <f t="shared" si="134"/>
        <v>0</v>
      </c>
      <c r="BO59" s="49">
        <f t="shared" si="130"/>
        <v>0</v>
      </c>
      <c r="BP59" s="49">
        <f t="shared" si="130"/>
        <v>3.7985999999999995</v>
      </c>
      <c r="BQ59" s="49">
        <f t="shared" si="130"/>
        <v>0</v>
      </c>
      <c r="BR59" s="49">
        <f t="shared" ref="BR59:BR63" si="143">SUM(BS59:BV59)</f>
        <v>3.7979286000000005</v>
      </c>
      <c r="BS59" s="49">
        <f t="shared" si="142"/>
        <v>0</v>
      </c>
      <c r="BT59" s="49">
        <f t="shared" si="131"/>
        <v>0</v>
      </c>
      <c r="BU59" s="49">
        <f t="shared" si="131"/>
        <v>3.7979286000000005</v>
      </c>
      <c r="BV59" s="49">
        <f t="shared" si="131"/>
        <v>0</v>
      </c>
      <c r="BW59" s="124"/>
    </row>
    <row r="60" spans="1:81" s="38" customFormat="1" ht="63" customHeight="1">
      <c r="A60" s="30" t="s">
        <v>374</v>
      </c>
      <c r="B60" s="70" t="s">
        <v>215</v>
      </c>
      <c r="C60" s="30" t="s">
        <v>216</v>
      </c>
      <c r="D60" s="40" t="s">
        <v>202</v>
      </c>
      <c r="E60" s="37">
        <v>2019</v>
      </c>
      <c r="F60" s="37">
        <v>2019</v>
      </c>
      <c r="G60" s="37">
        <v>2020</v>
      </c>
      <c r="H60" s="41" t="s">
        <v>187</v>
      </c>
      <c r="I60" s="41" t="s">
        <v>187</v>
      </c>
      <c r="J60" s="41" t="s">
        <v>187</v>
      </c>
      <c r="K60" s="41" t="s">
        <v>187</v>
      </c>
      <c r="L60" s="42" t="s">
        <v>187</v>
      </c>
      <c r="M60" s="41" t="s">
        <v>187</v>
      </c>
      <c r="N60" s="112" t="s">
        <v>187</v>
      </c>
      <c r="O60" s="49">
        <v>1.4790000000000001</v>
      </c>
      <c r="P60" s="49" t="s">
        <v>187</v>
      </c>
      <c r="Q60" s="49" t="s">
        <v>187</v>
      </c>
      <c r="R60" s="49" t="s">
        <v>187</v>
      </c>
      <c r="S60" s="49" t="s">
        <v>187</v>
      </c>
      <c r="T60" s="42" t="s">
        <v>187</v>
      </c>
      <c r="U60" s="42" t="s">
        <v>187</v>
      </c>
      <c r="V60" s="42" t="s">
        <v>187</v>
      </c>
      <c r="W60" s="42" t="s">
        <v>187</v>
      </c>
      <c r="X60" s="42" t="s">
        <v>187</v>
      </c>
      <c r="Y60" s="49">
        <f t="shared" si="135"/>
        <v>8.2119959999999992</v>
      </c>
      <c r="Z60" s="49"/>
      <c r="AA60" s="49"/>
      <c r="AB60" s="49">
        <f>1.84333*1.2</f>
        <v>2.2119959999999996</v>
      </c>
      <c r="AC60" s="49">
        <f>5*1.2</f>
        <v>6</v>
      </c>
      <c r="AD60" s="49">
        <f t="shared" si="136"/>
        <v>1.4787115</v>
      </c>
      <c r="AE60" s="49"/>
      <c r="AF60" s="49"/>
      <c r="AG60" s="49">
        <f>0.63225*1.2+0.7200115</f>
        <v>1.4787115</v>
      </c>
      <c r="AH60" s="49"/>
      <c r="AI60" s="49">
        <f t="shared" si="137"/>
        <v>0</v>
      </c>
      <c r="AJ60" s="49"/>
      <c r="AK60" s="49"/>
      <c r="AL60" s="49"/>
      <c r="AM60" s="49"/>
      <c r="AN60" s="49">
        <f t="shared" si="138"/>
        <v>6.7324999999999999</v>
      </c>
      <c r="AO60" s="49"/>
      <c r="AP60" s="49"/>
      <c r="AQ60" s="49"/>
      <c r="AR60" s="49">
        <v>6.7324999999999999</v>
      </c>
      <c r="AS60" s="49">
        <f t="shared" si="139"/>
        <v>0</v>
      </c>
      <c r="AT60" s="49"/>
      <c r="AU60" s="49"/>
      <c r="AV60" s="49"/>
      <c r="AW60" s="49"/>
      <c r="AX60" s="49">
        <f t="shared" si="140"/>
        <v>0</v>
      </c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>
        <f t="shared" si="141"/>
        <v>8.2119959999999992</v>
      </c>
      <c r="BN60" s="49">
        <f t="shared" si="134"/>
        <v>0</v>
      </c>
      <c r="BO60" s="49">
        <f t="shared" si="130"/>
        <v>0</v>
      </c>
      <c r="BP60" s="49">
        <f t="shared" si="130"/>
        <v>2.2119959999999996</v>
      </c>
      <c r="BQ60" s="49">
        <f t="shared" si="130"/>
        <v>6</v>
      </c>
      <c r="BR60" s="49">
        <f t="shared" si="143"/>
        <v>8.2112114999999992</v>
      </c>
      <c r="BS60" s="49">
        <f t="shared" si="142"/>
        <v>0</v>
      </c>
      <c r="BT60" s="49">
        <f t="shared" si="131"/>
        <v>0</v>
      </c>
      <c r="BU60" s="49">
        <f t="shared" si="131"/>
        <v>1.4787115</v>
      </c>
      <c r="BV60" s="49">
        <f t="shared" si="131"/>
        <v>6.7324999999999999</v>
      </c>
      <c r="BW60" s="124"/>
    </row>
    <row r="61" spans="1:81" s="38" customFormat="1" ht="87.75" customHeight="1">
      <c r="A61" s="30" t="s">
        <v>375</v>
      </c>
      <c r="B61" s="70" t="s">
        <v>217</v>
      </c>
      <c r="C61" s="30" t="s">
        <v>218</v>
      </c>
      <c r="D61" s="40" t="s">
        <v>202</v>
      </c>
      <c r="E61" s="37">
        <v>2019</v>
      </c>
      <c r="F61" s="37">
        <v>2020</v>
      </c>
      <c r="G61" s="37">
        <v>2021</v>
      </c>
      <c r="H61" s="41" t="s">
        <v>187</v>
      </c>
      <c r="I61" s="41" t="s">
        <v>187</v>
      </c>
      <c r="J61" s="41" t="s">
        <v>187</v>
      </c>
      <c r="K61" s="41" t="s">
        <v>187</v>
      </c>
      <c r="L61" s="42" t="s">
        <v>187</v>
      </c>
      <c r="M61" s="41" t="s">
        <v>187</v>
      </c>
      <c r="N61" s="112" t="s">
        <v>187</v>
      </c>
      <c r="O61" s="49">
        <v>30.542000000000002</v>
      </c>
      <c r="P61" s="49" t="s">
        <v>187</v>
      </c>
      <c r="Q61" s="49" t="s">
        <v>187</v>
      </c>
      <c r="R61" s="49" t="s">
        <v>187</v>
      </c>
      <c r="S61" s="49" t="s">
        <v>187</v>
      </c>
      <c r="T61" s="42" t="s">
        <v>187</v>
      </c>
      <c r="U61" s="42" t="s">
        <v>187</v>
      </c>
      <c r="V61" s="42" t="s">
        <v>187</v>
      </c>
      <c r="W61" s="42" t="s">
        <v>187</v>
      </c>
      <c r="X61" s="42" t="s">
        <v>187</v>
      </c>
      <c r="Y61" s="49">
        <f t="shared" si="135"/>
        <v>12.613992</v>
      </c>
      <c r="Z61" s="49"/>
      <c r="AA61" s="49"/>
      <c r="AB61" s="49">
        <f>(1.40833+2.36201)*1.2</f>
        <v>4.5244080000000002</v>
      </c>
      <c r="AC61" s="49">
        <f>(4+2.74132)*1.2</f>
        <v>8.0895840000000003</v>
      </c>
      <c r="AD61" s="49">
        <f t="shared" si="136"/>
        <v>30.54185966</v>
      </c>
      <c r="AE61" s="49"/>
      <c r="AF61" s="49"/>
      <c r="AG61" s="49">
        <v>3.1768320000000001</v>
      </c>
      <c r="AH61" s="49">
        <v>27.365027659999999</v>
      </c>
      <c r="AI61" s="49">
        <f t="shared" si="137"/>
        <v>46.673999999999992</v>
      </c>
      <c r="AJ61" s="49"/>
      <c r="AK61" s="49"/>
      <c r="AL61" s="49">
        <f>22.00083*1.2</f>
        <v>26.400995999999999</v>
      </c>
      <c r="AM61" s="49">
        <f>16.89417*1.2</f>
        <v>20.273003999999997</v>
      </c>
      <c r="AN61" s="49">
        <f t="shared" si="138"/>
        <v>28.745999999999999</v>
      </c>
      <c r="AO61" s="49"/>
      <c r="AP61" s="49"/>
      <c r="AQ61" s="49">
        <v>1.8585</v>
      </c>
      <c r="AR61" s="49">
        <v>26.887499999999999</v>
      </c>
      <c r="AS61" s="49">
        <f t="shared" si="139"/>
        <v>0</v>
      </c>
      <c r="AT61" s="49"/>
      <c r="AU61" s="49"/>
      <c r="AV61" s="49"/>
      <c r="AW61" s="49"/>
      <c r="AX61" s="49">
        <f t="shared" si="140"/>
        <v>0</v>
      </c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>
        <f t="shared" si="141"/>
        <v>59.287991999999996</v>
      </c>
      <c r="BN61" s="49">
        <f t="shared" si="134"/>
        <v>0</v>
      </c>
      <c r="BO61" s="49">
        <f t="shared" si="130"/>
        <v>0</v>
      </c>
      <c r="BP61" s="49">
        <f t="shared" si="130"/>
        <v>30.925404</v>
      </c>
      <c r="BQ61" s="49">
        <f t="shared" si="130"/>
        <v>28.362587999999995</v>
      </c>
      <c r="BR61" s="49">
        <f t="shared" si="143"/>
        <v>59.287859659999995</v>
      </c>
      <c r="BS61" s="49">
        <f t="shared" si="142"/>
        <v>0</v>
      </c>
      <c r="BT61" s="49">
        <f t="shared" si="131"/>
        <v>0</v>
      </c>
      <c r="BU61" s="49">
        <f t="shared" si="131"/>
        <v>5.0353320000000004</v>
      </c>
      <c r="BV61" s="49">
        <f t="shared" si="131"/>
        <v>54.252527659999998</v>
      </c>
      <c r="BW61" s="124"/>
    </row>
    <row r="62" spans="1:81" s="38" customFormat="1" ht="95.25" customHeight="1">
      <c r="A62" s="30" t="s">
        <v>376</v>
      </c>
      <c r="B62" s="70" t="s">
        <v>207</v>
      </c>
      <c r="C62" s="30" t="s">
        <v>208</v>
      </c>
      <c r="D62" s="65" t="s">
        <v>202</v>
      </c>
      <c r="E62" s="37">
        <v>2019</v>
      </c>
      <c r="F62" s="37">
        <v>2020</v>
      </c>
      <c r="G62" s="37">
        <v>2019</v>
      </c>
      <c r="H62" s="41" t="s">
        <v>187</v>
      </c>
      <c r="I62" s="41" t="s">
        <v>187</v>
      </c>
      <c r="J62" s="41" t="s">
        <v>187</v>
      </c>
      <c r="K62" s="41" t="s">
        <v>187</v>
      </c>
      <c r="L62" s="41" t="s">
        <v>187</v>
      </c>
      <c r="M62" s="41" t="s">
        <v>187</v>
      </c>
      <c r="N62" s="112" t="s">
        <v>187</v>
      </c>
      <c r="O62" s="49">
        <v>0.54249999999999998</v>
      </c>
      <c r="P62" s="49" t="s">
        <v>187</v>
      </c>
      <c r="Q62" s="49" t="s">
        <v>187</v>
      </c>
      <c r="R62" s="49" t="s">
        <v>187</v>
      </c>
      <c r="S62" s="49" t="s">
        <v>187</v>
      </c>
      <c r="T62" s="42" t="s">
        <v>187</v>
      </c>
      <c r="U62" s="42" t="s">
        <v>187</v>
      </c>
      <c r="V62" s="42" t="s">
        <v>187</v>
      </c>
      <c r="W62" s="42" t="s">
        <v>187</v>
      </c>
      <c r="X62" s="42" t="s">
        <v>187</v>
      </c>
      <c r="Y62" s="49">
        <f>SUM(Z62:AC62)</f>
        <v>0.54269999999999996</v>
      </c>
      <c r="Z62" s="49"/>
      <c r="AA62" s="49"/>
      <c r="AB62" s="49"/>
      <c r="AC62" s="49">
        <f>0.45225*1.2</f>
        <v>0.54269999999999996</v>
      </c>
      <c r="AD62" s="49">
        <f>SUM(AE62:AH62)</f>
        <v>0.54300000000000004</v>
      </c>
      <c r="AE62" s="49"/>
      <c r="AF62" s="49"/>
      <c r="AG62" s="49">
        <v>0.54300000000000004</v>
      </c>
      <c r="AH62" s="49"/>
      <c r="AI62" s="49">
        <f>SUM(AJ62:AM62)</f>
        <v>0</v>
      </c>
      <c r="AJ62" s="49"/>
      <c r="AK62" s="49"/>
      <c r="AL62" s="49"/>
      <c r="AM62" s="49"/>
      <c r="AN62" s="49">
        <f>SUM(AO62:AR62)</f>
        <v>0</v>
      </c>
      <c r="AO62" s="49"/>
      <c r="AP62" s="49"/>
      <c r="AQ62" s="49"/>
      <c r="AR62" s="49"/>
      <c r="AS62" s="49">
        <f>SUM(AT62:AW62)</f>
        <v>0</v>
      </c>
      <c r="AT62" s="49"/>
      <c r="AU62" s="49"/>
      <c r="AV62" s="49"/>
      <c r="AW62" s="49"/>
      <c r="AX62" s="49">
        <f>SUM(AY62:BB62)</f>
        <v>0</v>
      </c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>
        <f>SUM(BN62:BQ62)</f>
        <v>0.54269999999999996</v>
      </c>
      <c r="BN62" s="49">
        <f>Z62+AJ62</f>
        <v>0</v>
      </c>
      <c r="BO62" s="49">
        <f t="shared" si="130"/>
        <v>0</v>
      </c>
      <c r="BP62" s="49">
        <f t="shared" si="130"/>
        <v>0</v>
      </c>
      <c r="BQ62" s="49">
        <f t="shared" si="130"/>
        <v>0.54269999999999996</v>
      </c>
      <c r="BR62" s="49">
        <f>SUM(BS62:BV62)</f>
        <v>0.54300000000000004</v>
      </c>
      <c r="BS62" s="49">
        <f>AE62+AO62+AT62+AY62+BD62</f>
        <v>0</v>
      </c>
      <c r="BT62" s="49">
        <f t="shared" ref="BT62" si="144">AF62+AP62+AU62+AZ62+BE62</f>
        <v>0</v>
      </c>
      <c r="BU62" s="49">
        <f t="shared" ref="BU62" si="145">AG62+AQ62+AV62+BA62+BF62</f>
        <v>0.54300000000000004</v>
      </c>
      <c r="BV62" s="49">
        <f t="shared" ref="BV62" si="146">AH62+AR62+AW62+BB62+BG62</f>
        <v>0</v>
      </c>
      <c r="BW62" s="65" t="s">
        <v>187</v>
      </c>
      <c r="BY62" s="36"/>
      <c r="BZ62" s="36"/>
      <c r="CA62" s="36"/>
      <c r="CB62" s="36"/>
      <c r="CC62" s="36"/>
    </row>
    <row r="63" spans="1:81" s="38" customFormat="1" ht="63" customHeight="1">
      <c r="A63" s="30" t="s">
        <v>377</v>
      </c>
      <c r="B63" s="70" t="s">
        <v>219</v>
      </c>
      <c r="C63" s="30" t="s">
        <v>390</v>
      </c>
      <c r="D63" s="40" t="s">
        <v>196</v>
      </c>
      <c r="E63" s="37">
        <v>2020</v>
      </c>
      <c r="F63" s="37" t="s">
        <v>187</v>
      </c>
      <c r="G63" s="37">
        <v>2021</v>
      </c>
      <c r="H63" s="41" t="s">
        <v>187</v>
      </c>
      <c r="I63" s="41" t="s">
        <v>187</v>
      </c>
      <c r="J63" s="41" t="s">
        <v>187</v>
      </c>
      <c r="K63" s="41" t="s">
        <v>187</v>
      </c>
      <c r="L63" s="42" t="s">
        <v>187</v>
      </c>
      <c r="M63" s="41" t="s">
        <v>187</v>
      </c>
      <c r="N63" s="112" t="s">
        <v>187</v>
      </c>
      <c r="O63" s="49"/>
      <c r="P63" s="49" t="s">
        <v>187</v>
      </c>
      <c r="Q63" s="49" t="s">
        <v>187</v>
      </c>
      <c r="R63" s="49">
        <f>3.2016*1.2</f>
        <v>3.84192</v>
      </c>
      <c r="S63" s="49">
        <f>R63</f>
        <v>3.84192</v>
      </c>
      <c r="T63" s="42" t="s">
        <v>187</v>
      </c>
      <c r="U63" s="42" t="s">
        <v>187</v>
      </c>
      <c r="V63" s="42" t="s">
        <v>187</v>
      </c>
      <c r="W63" s="42" t="s">
        <v>187</v>
      </c>
      <c r="X63" s="42" t="s">
        <v>187</v>
      </c>
      <c r="Y63" s="49">
        <f t="shared" si="135"/>
        <v>0</v>
      </c>
      <c r="Z63" s="49"/>
      <c r="AA63" s="49"/>
      <c r="AB63" s="49"/>
      <c r="AC63" s="49"/>
      <c r="AD63" s="49">
        <f t="shared" si="136"/>
        <v>0</v>
      </c>
      <c r="AE63" s="49"/>
      <c r="AF63" s="49"/>
      <c r="AG63" s="49"/>
      <c r="AH63" s="49"/>
      <c r="AI63" s="49">
        <f t="shared" si="137"/>
        <v>0</v>
      </c>
      <c r="AJ63" s="49"/>
      <c r="AK63" s="49"/>
      <c r="AL63" s="49"/>
      <c r="AM63" s="49"/>
      <c r="AN63" s="49">
        <f t="shared" si="138"/>
        <v>3.8420000000000001</v>
      </c>
      <c r="AO63" s="49"/>
      <c r="AP63" s="49"/>
      <c r="AQ63" s="49">
        <v>3.8420000000000001</v>
      </c>
      <c r="AR63" s="49"/>
      <c r="AS63" s="49">
        <f t="shared" si="139"/>
        <v>0</v>
      </c>
      <c r="AT63" s="49"/>
      <c r="AU63" s="49"/>
      <c r="AV63" s="49"/>
      <c r="AW63" s="49"/>
      <c r="AX63" s="49">
        <f t="shared" si="140"/>
        <v>0</v>
      </c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>
        <f t="shared" si="141"/>
        <v>0</v>
      </c>
      <c r="BN63" s="49">
        <f t="shared" si="134"/>
        <v>0</v>
      </c>
      <c r="BO63" s="49">
        <f t="shared" si="130"/>
        <v>0</v>
      </c>
      <c r="BP63" s="49">
        <f t="shared" si="130"/>
        <v>0</v>
      </c>
      <c r="BQ63" s="49">
        <f t="shared" si="130"/>
        <v>0</v>
      </c>
      <c r="BR63" s="49">
        <f t="shared" si="143"/>
        <v>3.8420000000000001</v>
      </c>
      <c r="BS63" s="49">
        <f t="shared" si="142"/>
        <v>0</v>
      </c>
      <c r="BT63" s="49">
        <f t="shared" si="131"/>
        <v>0</v>
      </c>
      <c r="BU63" s="49">
        <f t="shared" si="131"/>
        <v>3.8420000000000001</v>
      </c>
      <c r="BV63" s="49">
        <f t="shared" si="131"/>
        <v>0</v>
      </c>
      <c r="BW63" s="65" t="s">
        <v>326</v>
      </c>
    </row>
    <row r="64" spans="1:81" s="22" customFormat="1" ht="31.5">
      <c r="A64" s="27" t="s">
        <v>27</v>
      </c>
      <c r="B64" s="67" t="s">
        <v>138</v>
      </c>
      <c r="C64" s="27" t="s">
        <v>185</v>
      </c>
      <c r="D64" s="19" t="s">
        <v>187</v>
      </c>
      <c r="E64" s="19" t="s">
        <v>187</v>
      </c>
      <c r="F64" s="19" t="s">
        <v>187</v>
      </c>
      <c r="G64" s="19" t="s">
        <v>187</v>
      </c>
      <c r="H64" s="20" t="s">
        <v>187</v>
      </c>
      <c r="I64" s="20" t="s">
        <v>187</v>
      </c>
      <c r="J64" s="20" t="s">
        <v>187</v>
      </c>
      <c r="K64" s="21" t="s">
        <v>187</v>
      </c>
      <c r="L64" s="21" t="s">
        <v>187</v>
      </c>
      <c r="M64" s="21" t="s">
        <v>187</v>
      </c>
      <c r="N64" s="104" t="s">
        <v>187</v>
      </c>
      <c r="O64" s="47">
        <f t="shared" ref="O64" si="147">O65+O73+O76+O77</f>
        <v>0.30099999999999999</v>
      </c>
      <c r="P64" s="47" t="s">
        <v>187</v>
      </c>
      <c r="Q64" s="47" t="s">
        <v>187</v>
      </c>
      <c r="R64" s="47">
        <f t="shared" ref="R64:S65" si="148">R65</f>
        <v>6.4034399999999998</v>
      </c>
      <c r="S64" s="47">
        <f t="shared" si="148"/>
        <v>6.4034399999999998</v>
      </c>
      <c r="T64" s="21" t="s">
        <v>187</v>
      </c>
      <c r="U64" s="21" t="s">
        <v>187</v>
      </c>
      <c r="V64" s="21" t="s">
        <v>187</v>
      </c>
      <c r="W64" s="21" t="s">
        <v>187</v>
      </c>
      <c r="X64" s="21" t="s">
        <v>187</v>
      </c>
      <c r="Y64" s="47">
        <f t="shared" ref="Y64:AR64" si="149">Y65+Y73+Y76+Y77</f>
        <v>1.2806999999999999</v>
      </c>
      <c r="Z64" s="47">
        <f t="shared" si="149"/>
        <v>0</v>
      </c>
      <c r="AA64" s="47">
        <f t="shared" si="149"/>
        <v>0</v>
      </c>
      <c r="AB64" s="47">
        <f t="shared" si="149"/>
        <v>0</v>
      </c>
      <c r="AC64" s="47">
        <f t="shared" si="149"/>
        <v>1.2806999999999999</v>
      </c>
      <c r="AD64" s="47">
        <f t="shared" si="149"/>
        <v>0.30099999999999999</v>
      </c>
      <c r="AE64" s="47">
        <f t="shared" si="149"/>
        <v>0</v>
      </c>
      <c r="AF64" s="47">
        <f t="shared" si="149"/>
        <v>0</v>
      </c>
      <c r="AG64" s="47">
        <f t="shared" si="149"/>
        <v>0.30099999999999999</v>
      </c>
      <c r="AH64" s="47">
        <f t="shared" si="149"/>
        <v>0</v>
      </c>
      <c r="AI64" s="47">
        <f t="shared" si="149"/>
        <v>0</v>
      </c>
      <c r="AJ64" s="47">
        <f t="shared" si="149"/>
        <v>0</v>
      </c>
      <c r="AK64" s="47">
        <f t="shared" si="149"/>
        <v>0</v>
      </c>
      <c r="AL64" s="47">
        <f t="shared" si="149"/>
        <v>0</v>
      </c>
      <c r="AM64" s="47">
        <f t="shared" si="149"/>
        <v>0</v>
      </c>
      <c r="AN64" s="47">
        <f t="shared" si="149"/>
        <v>0.98</v>
      </c>
      <c r="AO64" s="47">
        <f t="shared" si="149"/>
        <v>0</v>
      </c>
      <c r="AP64" s="47">
        <f t="shared" si="149"/>
        <v>0</v>
      </c>
      <c r="AQ64" s="47">
        <f t="shared" si="149"/>
        <v>0.98</v>
      </c>
      <c r="AR64" s="47">
        <f t="shared" si="149"/>
        <v>0</v>
      </c>
      <c r="AS64" s="47">
        <f>AS65+AS73+AS76+AS77</f>
        <v>21.680999999999997</v>
      </c>
      <c r="AT64" s="47">
        <f t="shared" ref="AT64:BV64" si="150">AT65+AT73+AT76+AT77</f>
        <v>0</v>
      </c>
      <c r="AU64" s="47">
        <f t="shared" si="150"/>
        <v>0</v>
      </c>
      <c r="AV64" s="47">
        <f t="shared" si="150"/>
        <v>21.680999999999997</v>
      </c>
      <c r="AW64" s="47">
        <f t="shared" si="150"/>
        <v>0</v>
      </c>
      <c r="AX64" s="47">
        <f>AX65+AX73+AX76+AX77</f>
        <v>34.010999999999996</v>
      </c>
      <c r="AY64" s="47">
        <f t="shared" si="150"/>
        <v>0</v>
      </c>
      <c r="AZ64" s="47">
        <f t="shared" si="150"/>
        <v>0</v>
      </c>
      <c r="BA64" s="47">
        <f>BA65+BA73+BA76+BA77</f>
        <v>34.010999999999996</v>
      </c>
      <c r="BB64" s="47">
        <f t="shared" si="150"/>
        <v>0</v>
      </c>
      <c r="BC64" s="47">
        <f t="shared" si="150"/>
        <v>0</v>
      </c>
      <c r="BD64" s="47">
        <f t="shared" si="150"/>
        <v>0</v>
      </c>
      <c r="BE64" s="47">
        <f t="shared" si="150"/>
        <v>0</v>
      </c>
      <c r="BF64" s="47">
        <f t="shared" si="150"/>
        <v>0</v>
      </c>
      <c r="BG64" s="47">
        <f t="shared" si="150"/>
        <v>0</v>
      </c>
      <c r="BH64" s="47">
        <f t="shared" si="150"/>
        <v>0</v>
      </c>
      <c r="BI64" s="47">
        <f t="shared" si="150"/>
        <v>0</v>
      </c>
      <c r="BJ64" s="47">
        <f t="shared" si="150"/>
        <v>0</v>
      </c>
      <c r="BK64" s="47">
        <f t="shared" si="150"/>
        <v>0</v>
      </c>
      <c r="BL64" s="47">
        <f t="shared" si="150"/>
        <v>0</v>
      </c>
      <c r="BM64" s="47">
        <f t="shared" si="150"/>
        <v>1.2806999999999999</v>
      </c>
      <c r="BN64" s="47">
        <f t="shared" si="150"/>
        <v>0</v>
      </c>
      <c r="BO64" s="47">
        <f t="shared" si="150"/>
        <v>0</v>
      </c>
      <c r="BP64" s="47">
        <f t="shared" si="150"/>
        <v>0</v>
      </c>
      <c r="BQ64" s="47">
        <f t="shared" si="150"/>
        <v>1.2806999999999999</v>
      </c>
      <c r="BR64" s="47">
        <f>BR65+BR73+BR76+BR77</f>
        <v>56.972999999999999</v>
      </c>
      <c r="BS64" s="47">
        <f t="shared" si="150"/>
        <v>0</v>
      </c>
      <c r="BT64" s="47">
        <f t="shared" si="150"/>
        <v>0</v>
      </c>
      <c r="BU64" s="47">
        <f t="shared" si="150"/>
        <v>56.972999999999999</v>
      </c>
      <c r="BV64" s="47">
        <f t="shared" si="150"/>
        <v>0</v>
      </c>
      <c r="BW64" s="19" t="s">
        <v>187</v>
      </c>
    </row>
    <row r="65" spans="1:75" s="22" customFormat="1" ht="47.25">
      <c r="A65" s="27" t="s">
        <v>28</v>
      </c>
      <c r="B65" s="67" t="s">
        <v>139</v>
      </c>
      <c r="C65" s="27" t="s">
        <v>185</v>
      </c>
      <c r="D65" s="19" t="s">
        <v>187</v>
      </c>
      <c r="E65" s="19" t="s">
        <v>187</v>
      </c>
      <c r="F65" s="19" t="s">
        <v>187</v>
      </c>
      <c r="G65" s="19" t="s">
        <v>187</v>
      </c>
      <c r="H65" s="20" t="s">
        <v>187</v>
      </c>
      <c r="I65" s="20" t="s">
        <v>187</v>
      </c>
      <c r="J65" s="20" t="s">
        <v>187</v>
      </c>
      <c r="K65" s="21" t="s">
        <v>187</v>
      </c>
      <c r="L65" s="21" t="s">
        <v>187</v>
      </c>
      <c r="M65" s="21" t="s">
        <v>187</v>
      </c>
      <c r="N65" s="104" t="s">
        <v>187</v>
      </c>
      <c r="O65" s="47">
        <f t="shared" ref="O65" si="151">O66+O70</f>
        <v>0.30099999999999999</v>
      </c>
      <c r="P65" s="47" t="s">
        <v>187</v>
      </c>
      <c r="Q65" s="47" t="s">
        <v>187</v>
      </c>
      <c r="R65" s="47">
        <f t="shared" si="148"/>
        <v>6.4034399999999998</v>
      </c>
      <c r="S65" s="47">
        <f t="shared" si="148"/>
        <v>6.4034399999999998</v>
      </c>
      <c r="T65" s="21" t="s">
        <v>187</v>
      </c>
      <c r="U65" s="21" t="s">
        <v>187</v>
      </c>
      <c r="V65" s="21" t="s">
        <v>187</v>
      </c>
      <c r="W65" s="21" t="s">
        <v>187</v>
      </c>
      <c r="X65" s="21" t="s">
        <v>187</v>
      </c>
      <c r="Y65" s="47">
        <f t="shared" ref="Y65:AW65" si="152">Y66+Y70</f>
        <v>1.2806999999999999</v>
      </c>
      <c r="Z65" s="47">
        <f t="shared" si="152"/>
        <v>0</v>
      </c>
      <c r="AA65" s="47">
        <f t="shared" si="152"/>
        <v>0</v>
      </c>
      <c r="AB65" s="47">
        <f t="shared" si="152"/>
        <v>0</v>
      </c>
      <c r="AC65" s="47">
        <f t="shared" si="152"/>
        <v>1.2806999999999999</v>
      </c>
      <c r="AD65" s="47">
        <f t="shared" si="152"/>
        <v>0.30099999999999999</v>
      </c>
      <c r="AE65" s="47">
        <f t="shared" si="152"/>
        <v>0</v>
      </c>
      <c r="AF65" s="47">
        <f t="shared" si="152"/>
        <v>0</v>
      </c>
      <c r="AG65" s="47">
        <f t="shared" si="152"/>
        <v>0.30099999999999999</v>
      </c>
      <c r="AH65" s="47">
        <f t="shared" si="152"/>
        <v>0</v>
      </c>
      <c r="AI65" s="47">
        <f t="shared" si="152"/>
        <v>0</v>
      </c>
      <c r="AJ65" s="47">
        <f t="shared" si="152"/>
        <v>0</v>
      </c>
      <c r="AK65" s="47">
        <f t="shared" si="152"/>
        <v>0</v>
      </c>
      <c r="AL65" s="47">
        <f t="shared" si="152"/>
        <v>0</v>
      </c>
      <c r="AM65" s="47">
        <f t="shared" si="152"/>
        <v>0</v>
      </c>
      <c r="AN65" s="47">
        <f t="shared" si="152"/>
        <v>0.98</v>
      </c>
      <c r="AO65" s="47">
        <f t="shared" si="152"/>
        <v>0</v>
      </c>
      <c r="AP65" s="47">
        <f t="shared" si="152"/>
        <v>0</v>
      </c>
      <c r="AQ65" s="47">
        <f t="shared" si="152"/>
        <v>0.98</v>
      </c>
      <c r="AR65" s="47">
        <f t="shared" si="152"/>
        <v>0</v>
      </c>
      <c r="AS65" s="47">
        <f t="shared" si="152"/>
        <v>1.2809999999999999</v>
      </c>
      <c r="AT65" s="47">
        <f t="shared" si="152"/>
        <v>0</v>
      </c>
      <c r="AU65" s="47">
        <f t="shared" si="152"/>
        <v>0</v>
      </c>
      <c r="AV65" s="47">
        <f t="shared" si="152"/>
        <v>1.2809999999999999</v>
      </c>
      <c r="AW65" s="47">
        <f t="shared" si="152"/>
        <v>0</v>
      </c>
      <c r="AX65" s="47">
        <f>AX66+AX70</f>
        <v>34.010999999999996</v>
      </c>
      <c r="AY65" s="47">
        <f t="shared" ref="AY65:BV65" si="153">AY66+AY70</f>
        <v>0</v>
      </c>
      <c r="AZ65" s="47">
        <f t="shared" si="153"/>
        <v>0</v>
      </c>
      <c r="BA65" s="47">
        <f t="shared" si="153"/>
        <v>34.010999999999996</v>
      </c>
      <c r="BB65" s="47">
        <f t="shared" si="153"/>
        <v>0</v>
      </c>
      <c r="BC65" s="47">
        <f t="shared" si="153"/>
        <v>0</v>
      </c>
      <c r="BD65" s="47">
        <f t="shared" si="153"/>
        <v>0</v>
      </c>
      <c r="BE65" s="47">
        <f t="shared" si="153"/>
        <v>0</v>
      </c>
      <c r="BF65" s="47">
        <f t="shared" si="153"/>
        <v>0</v>
      </c>
      <c r="BG65" s="47">
        <f t="shared" si="153"/>
        <v>0</v>
      </c>
      <c r="BH65" s="47">
        <f t="shared" si="153"/>
        <v>0</v>
      </c>
      <c r="BI65" s="47">
        <f t="shared" si="153"/>
        <v>0</v>
      </c>
      <c r="BJ65" s="47">
        <f t="shared" si="153"/>
        <v>0</v>
      </c>
      <c r="BK65" s="47">
        <f t="shared" si="153"/>
        <v>0</v>
      </c>
      <c r="BL65" s="47">
        <f t="shared" si="153"/>
        <v>0</v>
      </c>
      <c r="BM65" s="47">
        <f t="shared" si="153"/>
        <v>1.2806999999999999</v>
      </c>
      <c r="BN65" s="47">
        <f t="shared" si="153"/>
        <v>0</v>
      </c>
      <c r="BO65" s="47">
        <f t="shared" si="153"/>
        <v>0</v>
      </c>
      <c r="BP65" s="47">
        <f t="shared" si="153"/>
        <v>0</v>
      </c>
      <c r="BQ65" s="47">
        <f t="shared" si="153"/>
        <v>1.2806999999999999</v>
      </c>
      <c r="BR65" s="47">
        <f t="shared" si="153"/>
        <v>36.573</v>
      </c>
      <c r="BS65" s="47">
        <f t="shared" si="153"/>
        <v>0</v>
      </c>
      <c r="BT65" s="47">
        <f t="shared" si="153"/>
        <v>0</v>
      </c>
      <c r="BU65" s="47">
        <f t="shared" si="153"/>
        <v>36.573</v>
      </c>
      <c r="BV65" s="47">
        <f t="shared" si="153"/>
        <v>0</v>
      </c>
      <c r="BW65" s="19" t="s">
        <v>187</v>
      </c>
    </row>
    <row r="66" spans="1:75" s="22" customFormat="1">
      <c r="A66" s="27" t="s">
        <v>73</v>
      </c>
      <c r="B66" s="67" t="s">
        <v>140</v>
      </c>
      <c r="C66" s="27" t="s">
        <v>185</v>
      </c>
      <c r="D66" s="19" t="s">
        <v>187</v>
      </c>
      <c r="E66" s="19" t="s">
        <v>187</v>
      </c>
      <c r="F66" s="19" t="s">
        <v>187</v>
      </c>
      <c r="G66" s="19" t="s">
        <v>187</v>
      </c>
      <c r="H66" s="20" t="s">
        <v>187</v>
      </c>
      <c r="I66" s="20" t="s">
        <v>187</v>
      </c>
      <c r="J66" s="20" t="s">
        <v>187</v>
      </c>
      <c r="K66" s="21" t="s">
        <v>187</v>
      </c>
      <c r="L66" s="21" t="s">
        <v>187</v>
      </c>
      <c r="M66" s="21" t="s">
        <v>187</v>
      </c>
      <c r="N66" s="104" t="s">
        <v>187</v>
      </c>
      <c r="O66" s="47">
        <f t="shared" ref="O66" si="154">SUM(O67,O68,O69)</f>
        <v>0.30099999999999999</v>
      </c>
      <c r="P66" s="47" t="s">
        <v>187</v>
      </c>
      <c r="Q66" s="47" t="s">
        <v>187</v>
      </c>
      <c r="R66" s="47">
        <f t="shared" ref="R66:BT66" si="155">SUM(R67,R68,R69)</f>
        <v>6.4034399999999998</v>
      </c>
      <c r="S66" s="47">
        <f t="shared" si="155"/>
        <v>6.4034399999999998</v>
      </c>
      <c r="T66" s="21" t="s">
        <v>187</v>
      </c>
      <c r="U66" s="21" t="s">
        <v>187</v>
      </c>
      <c r="V66" s="21" t="s">
        <v>187</v>
      </c>
      <c r="W66" s="21" t="s">
        <v>187</v>
      </c>
      <c r="X66" s="21" t="s">
        <v>187</v>
      </c>
      <c r="Y66" s="47">
        <f t="shared" si="155"/>
        <v>1.2806999999999999</v>
      </c>
      <c r="Z66" s="47">
        <f t="shared" si="155"/>
        <v>0</v>
      </c>
      <c r="AA66" s="47">
        <f t="shared" si="155"/>
        <v>0</v>
      </c>
      <c r="AB66" s="47">
        <f t="shared" si="155"/>
        <v>0</v>
      </c>
      <c r="AC66" s="47">
        <f t="shared" si="155"/>
        <v>1.2806999999999999</v>
      </c>
      <c r="AD66" s="47">
        <f t="shared" si="155"/>
        <v>0.30099999999999999</v>
      </c>
      <c r="AE66" s="47">
        <f t="shared" si="155"/>
        <v>0</v>
      </c>
      <c r="AF66" s="47">
        <f t="shared" si="155"/>
        <v>0</v>
      </c>
      <c r="AG66" s="47">
        <f t="shared" si="155"/>
        <v>0.30099999999999999</v>
      </c>
      <c r="AH66" s="47">
        <f t="shared" si="155"/>
        <v>0</v>
      </c>
      <c r="AI66" s="47">
        <f t="shared" si="155"/>
        <v>0</v>
      </c>
      <c r="AJ66" s="47">
        <f t="shared" si="155"/>
        <v>0</v>
      </c>
      <c r="AK66" s="47">
        <f t="shared" si="155"/>
        <v>0</v>
      </c>
      <c r="AL66" s="47">
        <f t="shared" si="155"/>
        <v>0</v>
      </c>
      <c r="AM66" s="47">
        <f t="shared" si="155"/>
        <v>0</v>
      </c>
      <c r="AN66" s="47">
        <f t="shared" si="155"/>
        <v>0.98</v>
      </c>
      <c r="AO66" s="47">
        <f t="shared" si="155"/>
        <v>0</v>
      </c>
      <c r="AP66" s="47">
        <f t="shared" si="155"/>
        <v>0</v>
      </c>
      <c r="AQ66" s="47">
        <f t="shared" si="155"/>
        <v>0.98</v>
      </c>
      <c r="AR66" s="47">
        <f t="shared" si="155"/>
        <v>0</v>
      </c>
      <c r="AS66" s="47">
        <f>SUM(AS67,AS68,AS69)</f>
        <v>1.2809999999999999</v>
      </c>
      <c r="AT66" s="47">
        <f t="shared" si="155"/>
        <v>0</v>
      </c>
      <c r="AU66" s="47">
        <f t="shared" si="155"/>
        <v>0</v>
      </c>
      <c r="AV66" s="47">
        <f t="shared" si="155"/>
        <v>1.2809999999999999</v>
      </c>
      <c r="AW66" s="47">
        <f t="shared" si="155"/>
        <v>0</v>
      </c>
      <c r="AX66" s="47">
        <f t="shared" si="155"/>
        <v>6.4039999999999999</v>
      </c>
      <c r="AY66" s="47">
        <f t="shared" si="155"/>
        <v>0</v>
      </c>
      <c r="AZ66" s="47">
        <f t="shared" si="155"/>
        <v>0</v>
      </c>
      <c r="BA66" s="47">
        <f t="shared" si="155"/>
        <v>6.4039999999999999</v>
      </c>
      <c r="BB66" s="47">
        <f t="shared" si="155"/>
        <v>0</v>
      </c>
      <c r="BC66" s="47">
        <f t="shared" si="155"/>
        <v>0</v>
      </c>
      <c r="BD66" s="47">
        <f t="shared" si="155"/>
        <v>0</v>
      </c>
      <c r="BE66" s="47">
        <f t="shared" si="155"/>
        <v>0</v>
      </c>
      <c r="BF66" s="47">
        <f t="shared" si="155"/>
        <v>0</v>
      </c>
      <c r="BG66" s="47">
        <f t="shared" si="155"/>
        <v>0</v>
      </c>
      <c r="BH66" s="47">
        <f t="shared" si="155"/>
        <v>0</v>
      </c>
      <c r="BI66" s="47">
        <f t="shared" si="155"/>
        <v>0</v>
      </c>
      <c r="BJ66" s="47">
        <f t="shared" si="155"/>
        <v>0</v>
      </c>
      <c r="BK66" s="47">
        <f t="shared" si="155"/>
        <v>0</v>
      </c>
      <c r="BL66" s="47">
        <f t="shared" si="155"/>
        <v>0</v>
      </c>
      <c r="BM66" s="47">
        <f t="shared" si="155"/>
        <v>1.2806999999999999</v>
      </c>
      <c r="BN66" s="47">
        <f t="shared" si="155"/>
        <v>0</v>
      </c>
      <c r="BO66" s="47">
        <f t="shared" si="155"/>
        <v>0</v>
      </c>
      <c r="BP66" s="47">
        <f t="shared" si="155"/>
        <v>0</v>
      </c>
      <c r="BQ66" s="47">
        <f t="shared" si="155"/>
        <v>1.2806999999999999</v>
      </c>
      <c r="BR66" s="47">
        <f t="shared" si="155"/>
        <v>8.9660000000000011</v>
      </c>
      <c r="BS66" s="47">
        <f t="shared" si="155"/>
        <v>0</v>
      </c>
      <c r="BT66" s="47">
        <f t="shared" si="155"/>
        <v>0</v>
      </c>
      <c r="BU66" s="47">
        <f t="shared" ref="BU66:BV66" si="156">SUM(BU67,BU68,BU69)</f>
        <v>8.9660000000000011</v>
      </c>
      <c r="BV66" s="47">
        <f t="shared" si="156"/>
        <v>0</v>
      </c>
      <c r="BW66" s="19" t="s">
        <v>187</v>
      </c>
    </row>
    <row r="67" spans="1:75" s="38" customFormat="1" ht="124.5" customHeight="1">
      <c r="A67" s="30" t="s">
        <v>259</v>
      </c>
      <c r="B67" s="70" t="s">
        <v>220</v>
      </c>
      <c r="C67" s="30" t="s">
        <v>221</v>
      </c>
      <c r="D67" s="40" t="s">
        <v>196</v>
      </c>
      <c r="E67" s="37">
        <v>2019</v>
      </c>
      <c r="F67" s="37">
        <v>2019</v>
      </c>
      <c r="G67" s="37">
        <v>2020</v>
      </c>
      <c r="H67" s="41" t="s">
        <v>187</v>
      </c>
      <c r="I67" s="41" t="s">
        <v>187</v>
      </c>
      <c r="J67" s="41" t="s">
        <v>187</v>
      </c>
      <c r="K67" s="41" t="s">
        <v>187</v>
      </c>
      <c r="L67" s="41" t="s">
        <v>187</v>
      </c>
      <c r="M67" s="41" t="s">
        <v>187</v>
      </c>
      <c r="N67" s="112" t="s">
        <v>187</v>
      </c>
      <c r="O67" s="49">
        <v>0.30099999999999999</v>
      </c>
      <c r="P67" s="49" t="s">
        <v>187</v>
      </c>
      <c r="Q67" s="49" t="s">
        <v>187</v>
      </c>
      <c r="R67" s="49" t="s">
        <v>187</v>
      </c>
      <c r="S67" s="49" t="s">
        <v>187</v>
      </c>
      <c r="T67" s="42" t="s">
        <v>187</v>
      </c>
      <c r="U67" s="42" t="s">
        <v>187</v>
      </c>
      <c r="V67" s="42" t="s">
        <v>187</v>
      </c>
      <c r="W67" s="42" t="s">
        <v>187</v>
      </c>
      <c r="X67" s="42" t="s">
        <v>187</v>
      </c>
      <c r="Y67" s="49">
        <f>SUM(Z67:AC67)</f>
        <v>1.2806999999999999</v>
      </c>
      <c r="Z67" s="49"/>
      <c r="AA67" s="49"/>
      <c r="AB67" s="49"/>
      <c r="AC67" s="49">
        <f>1.06725*1.2</f>
        <v>1.2806999999999999</v>
      </c>
      <c r="AD67" s="49">
        <f>SUM(AE67:AH67)</f>
        <v>0.30099999999999999</v>
      </c>
      <c r="AE67" s="49"/>
      <c r="AF67" s="49"/>
      <c r="AG67" s="49">
        <v>0.30099999999999999</v>
      </c>
      <c r="AH67" s="49"/>
      <c r="AI67" s="49">
        <f>SUM(AJ67:AM67)</f>
        <v>0</v>
      </c>
      <c r="AJ67" s="49"/>
      <c r="AK67" s="49"/>
      <c r="AL67" s="49"/>
      <c r="AM67" s="49"/>
      <c r="AN67" s="49">
        <f>SUM(AO67:AR67)</f>
        <v>0.98</v>
      </c>
      <c r="AO67" s="49"/>
      <c r="AP67" s="49"/>
      <c r="AQ67" s="49">
        <v>0.98</v>
      </c>
      <c r="AR67" s="49"/>
      <c r="AS67" s="49">
        <f>SUM(AT67:AW67)</f>
        <v>0</v>
      </c>
      <c r="AT67" s="49"/>
      <c r="AU67" s="49"/>
      <c r="AV67" s="49"/>
      <c r="AW67" s="49"/>
      <c r="AX67" s="49">
        <f>SUM(AY67:BB67)</f>
        <v>0</v>
      </c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>
        <f>SUM(BN67:BQ67)</f>
        <v>1.2806999999999999</v>
      </c>
      <c r="BN67" s="49">
        <f>Z67+AJ67</f>
        <v>0</v>
      </c>
      <c r="BO67" s="49">
        <f t="shared" ref="BO67:BQ69" si="157">AA67+AK67</f>
        <v>0</v>
      </c>
      <c r="BP67" s="49">
        <f t="shared" si="157"/>
        <v>0</v>
      </c>
      <c r="BQ67" s="49">
        <f t="shared" si="157"/>
        <v>1.2806999999999999</v>
      </c>
      <c r="BR67" s="49">
        <f>SUM(BS67:BV67)</f>
        <v>1.2809999999999999</v>
      </c>
      <c r="BS67" s="49">
        <f>AE67+AO67+AT67+AY67+BD67+BI67</f>
        <v>0</v>
      </c>
      <c r="BT67" s="49">
        <f t="shared" ref="BT67:BV69" si="158">AF67+AP67+AU67+AZ67+BE67+BJ67</f>
        <v>0</v>
      </c>
      <c r="BU67" s="49">
        <f t="shared" si="158"/>
        <v>1.2809999999999999</v>
      </c>
      <c r="BV67" s="49">
        <f t="shared" si="158"/>
        <v>0</v>
      </c>
      <c r="BW67" s="40" t="s">
        <v>389</v>
      </c>
    </row>
    <row r="68" spans="1:75" s="38" customFormat="1" ht="65.25" customHeight="1">
      <c r="A68" s="30" t="s">
        <v>260</v>
      </c>
      <c r="B68" s="70" t="s">
        <v>343</v>
      </c>
      <c r="C68" s="30" t="s">
        <v>391</v>
      </c>
      <c r="D68" s="40" t="s">
        <v>196</v>
      </c>
      <c r="E68" s="37">
        <v>2021</v>
      </c>
      <c r="F68" s="37" t="s">
        <v>187</v>
      </c>
      <c r="G68" s="37">
        <v>2022</v>
      </c>
      <c r="H68" s="41" t="s">
        <v>187</v>
      </c>
      <c r="I68" s="41" t="s">
        <v>187</v>
      </c>
      <c r="J68" s="41" t="s">
        <v>187</v>
      </c>
      <c r="K68" s="41" t="s">
        <v>187</v>
      </c>
      <c r="L68" s="41" t="s">
        <v>187</v>
      </c>
      <c r="M68" s="41" t="s">
        <v>187</v>
      </c>
      <c r="N68" s="112" t="s">
        <v>187</v>
      </c>
      <c r="O68" s="49"/>
      <c r="P68" s="49" t="s">
        <v>187</v>
      </c>
      <c r="Q68" s="49" t="s">
        <v>187</v>
      </c>
      <c r="R68" s="49">
        <f>1.0672*1.2</f>
        <v>1.2806399999999998</v>
      </c>
      <c r="S68" s="49">
        <f>R68</f>
        <v>1.2806399999999998</v>
      </c>
      <c r="T68" s="42" t="s">
        <v>187</v>
      </c>
      <c r="U68" s="42" t="s">
        <v>187</v>
      </c>
      <c r="V68" s="42" t="s">
        <v>187</v>
      </c>
      <c r="W68" s="42" t="s">
        <v>187</v>
      </c>
      <c r="X68" s="42" t="s">
        <v>187</v>
      </c>
      <c r="Y68" s="49">
        <f t="shared" ref="Y68:Y69" si="159">SUM(Z68:AC68)</f>
        <v>0</v>
      </c>
      <c r="Z68" s="49"/>
      <c r="AA68" s="49"/>
      <c r="AB68" s="49"/>
      <c r="AC68" s="49"/>
      <c r="AD68" s="49">
        <f t="shared" ref="AD68:AD69" si="160">SUM(AE68:AH68)</f>
        <v>0</v>
      </c>
      <c r="AE68" s="49"/>
      <c r="AF68" s="49"/>
      <c r="AG68" s="49"/>
      <c r="AH68" s="49"/>
      <c r="AI68" s="49">
        <f t="shared" ref="AI68:AI69" si="161">SUM(AJ68:AM68)</f>
        <v>0</v>
      </c>
      <c r="AJ68" s="49"/>
      <c r="AK68" s="49"/>
      <c r="AL68" s="49"/>
      <c r="AM68" s="49"/>
      <c r="AN68" s="49">
        <f t="shared" ref="AN68:AN69" si="162">SUM(AO68:AR68)</f>
        <v>0</v>
      </c>
      <c r="AO68" s="49"/>
      <c r="AP68" s="49"/>
      <c r="AQ68" s="49"/>
      <c r="AR68" s="49"/>
      <c r="AS68" s="49">
        <f t="shared" ref="AS68:AS69" si="163">SUM(AT68:AW68)</f>
        <v>1.2809999999999999</v>
      </c>
      <c r="AT68" s="49"/>
      <c r="AU68" s="49"/>
      <c r="AV68" s="49">
        <v>1.2809999999999999</v>
      </c>
      <c r="AW68" s="49"/>
      <c r="AX68" s="49">
        <f>SUM(AY68:BB68)</f>
        <v>1.2809999999999999</v>
      </c>
      <c r="AY68" s="49"/>
      <c r="AZ68" s="49"/>
      <c r="BA68" s="49">
        <v>1.2809999999999999</v>
      </c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>
        <f t="shared" ref="BM68:BM69" si="164">SUM(BN68:BQ68)</f>
        <v>0</v>
      </c>
      <c r="BN68" s="49">
        <f t="shared" ref="BN68:BN69" si="165">Z68+AJ68</f>
        <v>0</v>
      </c>
      <c r="BO68" s="49">
        <f t="shared" si="157"/>
        <v>0</v>
      </c>
      <c r="BP68" s="49">
        <f t="shared" si="157"/>
        <v>0</v>
      </c>
      <c r="BQ68" s="49">
        <f t="shared" si="157"/>
        <v>0</v>
      </c>
      <c r="BR68" s="49">
        <f t="shared" ref="BR68:BR69" si="166">SUM(BS68:BV68)</f>
        <v>2.5619999999999998</v>
      </c>
      <c r="BS68" s="49">
        <f t="shared" ref="BS68:BS69" si="167">AE68+AO68+AT68+AY68+BD68+BI68</f>
        <v>0</v>
      </c>
      <c r="BT68" s="49">
        <f t="shared" si="158"/>
        <v>0</v>
      </c>
      <c r="BU68" s="49">
        <f t="shared" si="158"/>
        <v>2.5619999999999998</v>
      </c>
      <c r="BV68" s="49">
        <f t="shared" si="158"/>
        <v>0</v>
      </c>
      <c r="BW68" s="40" t="s">
        <v>380</v>
      </c>
    </row>
    <row r="69" spans="1:75" s="38" customFormat="1" ht="69" customHeight="1">
      <c r="A69" s="30" t="s">
        <v>261</v>
      </c>
      <c r="B69" s="70" t="s">
        <v>222</v>
      </c>
      <c r="C69" s="30" t="s">
        <v>226</v>
      </c>
      <c r="D69" s="40" t="s">
        <v>196</v>
      </c>
      <c r="E69" s="37">
        <v>2022</v>
      </c>
      <c r="F69" s="37" t="s">
        <v>187</v>
      </c>
      <c r="G69" s="37">
        <v>2022</v>
      </c>
      <c r="H69" s="41" t="s">
        <v>187</v>
      </c>
      <c r="I69" s="41" t="s">
        <v>187</v>
      </c>
      <c r="J69" s="41" t="s">
        <v>187</v>
      </c>
      <c r="K69" s="41" t="s">
        <v>187</v>
      </c>
      <c r="L69" s="41" t="s">
        <v>187</v>
      </c>
      <c r="M69" s="41" t="s">
        <v>187</v>
      </c>
      <c r="N69" s="112" t="s">
        <v>187</v>
      </c>
      <c r="O69" s="49"/>
      <c r="P69" s="49" t="s">
        <v>187</v>
      </c>
      <c r="Q69" s="49" t="s">
        <v>187</v>
      </c>
      <c r="R69" s="49">
        <f>4.269*1.2</f>
        <v>5.1227999999999998</v>
      </c>
      <c r="S69" s="49">
        <f>R69</f>
        <v>5.1227999999999998</v>
      </c>
      <c r="T69" s="42" t="s">
        <v>187</v>
      </c>
      <c r="U69" s="42" t="s">
        <v>187</v>
      </c>
      <c r="V69" s="42" t="s">
        <v>187</v>
      </c>
      <c r="W69" s="42" t="s">
        <v>187</v>
      </c>
      <c r="X69" s="42" t="s">
        <v>187</v>
      </c>
      <c r="Y69" s="49">
        <f t="shared" si="159"/>
        <v>0</v>
      </c>
      <c r="Z69" s="49"/>
      <c r="AA69" s="49"/>
      <c r="AB69" s="49"/>
      <c r="AC69" s="49"/>
      <c r="AD69" s="49">
        <f t="shared" si="160"/>
        <v>0</v>
      </c>
      <c r="AE69" s="49"/>
      <c r="AF69" s="49"/>
      <c r="AG69" s="49"/>
      <c r="AH69" s="49"/>
      <c r="AI69" s="49">
        <f t="shared" si="161"/>
        <v>0</v>
      </c>
      <c r="AJ69" s="49"/>
      <c r="AK69" s="49"/>
      <c r="AL69" s="49"/>
      <c r="AM69" s="49"/>
      <c r="AN69" s="49">
        <f t="shared" si="162"/>
        <v>0</v>
      </c>
      <c r="AO69" s="49"/>
      <c r="AP69" s="49"/>
      <c r="AQ69" s="49"/>
      <c r="AR69" s="49"/>
      <c r="AS69" s="49">
        <f t="shared" si="163"/>
        <v>0</v>
      </c>
      <c r="AT69" s="49"/>
      <c r="AU69" s="49"/>
      <c r="AV69" s="49"/>
      <c r="AW69" s="49"/>
      <c r="AX69" s="49">
        <f>SUM(AY69:BB69)</f>
        <v>5.1230000000000002</v>
      </c>
      <c r="AY69" s="49"/>
      <c r="AZ69" s="49"/>
      <c r="BA69" s="49">
        <v>5.1230000000000002</v>
      </c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>
        <f t="shared" si="164"/>
        <v>0</v>
      </c>
      <c r="BN69" s="49">
        <f t="shared" si="165"/>
        <v>0</v>
      </c>
      <c r="BO69" s="49">
        <f t="shared" si="157"/>
        <v>0</v>
      </c>
      <c r="BP69" s="49">
        <f t="shared" si="157"/>
        <v>0</v>
      </c>
      <c r="BQ69" s="49">
        <f t="shared" si="157"/>
        <v>0</v>
      </c>
      <c r="BR69" s="49">
        <f t="shared" si="166"/>
        <v>5.1230000000000002</v>
      </c>
      <c r="BS69" s="49">
        <f t="shared" si="167"/>
        <v>0</v>
      </c>
      <c r="BT69" s="49">
        <f t="shared" si="158"/>
        <v>0</v>
      </c>
      <c r="BU69" s="49">
        <f t="shared" si="158"/>
        <v>5.1230000000000002</v>
      </c>
      <c r="BV69" s="49">
        <f t="shared" si="158"/>
        <v>0</v>
      </c>
      <c r="BW69" s="40" t="s">
        <v>381</v>
      </c>
    </row>
    <row r="70" spans="1:75" s="22" customFormat="1" ht="69" customHeight="1">
      <c r="A70" s="27" t="s">
        <v>74</v>
      </c>
      <c r="B70" s="67" t="s">
        <v>141</v>
      </c>
      <c r="C70" s="27" t="s">
        <v>185</v>
      </c>
      <c r="D70" s="19" t="s">
        <v>187</v>
      </c>
      <c r="E70" s="35" t="s">
        <v>187</v>
      </c>
      <c r="F70" s="35" t="s">
        <v>187</v>
      </c>
      <c r="G70" s="35" t="s">
        <v>187</v>
      </c>
      <c r="H70" s="20" t="s">
        <v>187</v>
      </c>
      <c r="I70" s="20" t="s">
        <v>187</v>
      </c>
      <c r="J70" s="20" t="s">
        <v>187</v>
      </c>
      <c r="K70" s="20" t="s">
        <v>187</v>
      </c>
      <c r="L70" s="20" t="s">
        <v>187</v>
      </c>
      <c r="M70" s="20" t="s">
        <v>187</v>
      </c>
      <c r="N70" s="104" t="s">
        <v>187</v>
      </c>
      <c r="O70" s="47">
        <f t="shared" ref="O70" si="168">SUM(O71,O72)</f>
        <v>0</v>
      </c>
      <c r="P70" s="47" t="s">
        <v>187</v>
      </c>
      <c r="Q70" s="47" t="s">
        <v>187</v>
      </c>
      <c r="R70" s="47">
        <f t="shared" ref="R70:BT70" si="169">SUM(R71,R72)</f>
        <v>27.607199999999999</v>
      </c>
      <c r="S70" s="47">
        <f t="shared" si="169"/>
        <v>27.607199999999999</v>
      </c>
      <c r="T70" s="21" t="s">
        <v>187</v>
      </c>
      <c r="U70" s="21" t="s">
        <v>187</v>
      </c>
      <c r="V70" s="21" t="s">
        <v>187</v>
      </c>
      <c r="W70" s="21" t="s">
        <v>187</v>
      </c>
      <c r="X70" s="21" t="s">
        <v>187</v>
      </c>
      <c r="Y70" s="47">
        <f t="shared" si="169"/>
        <v>0</v>
      </c>
      <c r="Z70" s="47">
        <f t="shared" si="169"/>
        <v>0</v>
      </c>
      <c r="AA70" s="47">
        <f t="shared" si="169"/>
        <v>0</v>
      </c>
      <c r="AB70" s="47">
        <f t="shared" si="169"/>
        <v>0</v>
      </c>
      <c r="AC70" s="47">
        <f t="shared" si="169"/>
        <v>0</v>
      </c>
      <c r="AD70" s="47">
        <f t="shared" si="169"/>
        <v>0</v>
      </c>
      <c r="AE70" s="47">
        <f t="shared" si="169"/>
        <v>0</v>
      </c>
      <c r="AF70" s="47">
        <f t="shared" si="169"/>
        <v>0</v>
      </c>
      <c r="AG70" s="47">
        <f t="shared" si="169"/>
        <v>0</v>
      </c>
      <c r="AH70" s="47">
        <f t="shared" si="169"/>
        <v>0</v>
      </c>
      <c r="AI70" s="47">
        <f t="shared" si="169"/>
        <v>0</v>
      </c>
      <c r="AJ70" s="47">
        <f t="shared" si="169"/>
        <v>0</v>
      </c>
      <c r="AK70" s="47">
        <f t="shared" si="169"/>
        <v>0</v>
      </c>
      <c r="AL70" s="47">
        <f t="shared" si="169"/>
        <v>0</v>
      </c>
      <c r="AM70" s="47">
        <f t="shared" si="169"/>
        <v>0</v>
      </c>
      <c r="AN70" s="47">
        <f t="shared" si="169"/>
        <v>0</v>
      </c>
      <c r="AO70" s="47">
        <f t="shared" si="169"/>
        <v>0</v>
      </c>
      <c r="AP70" s="47">
        <f t="shared" si="169"/>
        <v>0</v>
      </c>
      <c r="AQ70" s="47">
        <f t="shared" si="169"/>
        <v>0</v>
      </c>
      <c r="AR70" s="47">
        <f t="shared" si="169"/>
        <v>0</v>
      </c>
      <c r="AS70" s="47">
        <f t="shared" si="169"/>
        <v>0</v>
      </c>
      <c r="AT70" s="47">
        <f t="shared" si="169"/>
        <v>0</v>
      </c>
      <c r="AU70" s="47">
        <f t="shared" si="169"/>
        <v>0</v>
      </c>
      <c r="AV70" s="47">
        <f t="shared" si="169"/>
        <v>0</v>
      </c>
      <c r="AW70" s="47">
        <f t="shared" si="169"/>
        <v>0</v>
      </c>
      <c r="AX70" s="47">
        <f t="shared" si="169"/>
        <v>27.606999999999999</v>
      </c>
      <c r="AY70" s="47">
        <f t="shared" si="169"/>
        <v>0</v>
      </c>
      <c r="AZ70" s="47">
        <f t="shared" si="169"/>
        <v>0</v>
      </c>
      <c r="BA70" s="47">
        <f t="shared" si="169"/>
        <v>27.606999999999999</v>
      </c>
      <c r="BB70" s="47">
        <f t="shared" si="169"/>
        <v>0</v>
      </c>
      <c r="BC70" s="47">
        <f t="shared" si="169"/>
        <v>0</v>
      </c>
      <c r="BD70" s="47">
        <f t="shared" si="169"/>
        <v>0</v>
      </c>
      <c r="BE70" s="47">
        <f t="shared" si="169"/>
        <v>0</v>
      </c>
      <c r="BF70" s="47">
        <f t="shared" si="169"/>
        <v>0</v>
      </c>
      <c r="BG70" s="47">
        <f t="shared" si="169"/>
        <v>0</v>
      </c>
      <c r="BH70" s="47">
        <f t="shared" si="169"/>
        <v>0</v>
      </c>
      <c r="BI70" s="47">
        <f t="shared" si="169"/>
        <v>0</v>
      </c>
      <c r="BJ70" s="47">
        <f t="shared" si="169"/>
        <v>0</v>
      </c>
      <c r="BK70" s="47">
        <f t="shared" si="169"/>
        <v>0</v>
      </c>
      <c r="BL70" s="47">
        <f t="shared" si="169"/>
        <v>0</v>
      </c>
      <c r="BM70" s="47">
        <f t="shared" si="169"/>
        <v>0</v>
      </c>
      <c r="BN70" s="47">
        <f t="shared" si="169"/>
        <v>0</v>
      </c>
      <c r="BO70" s="47">
        <f t="shared" si="169"/>
        <v>0</v>
      </c>
      <c r="BP70" s="47">
        <f t="shared" si="169"/>
        <v>0</v>
      </c>
      <c r="BQ70" s="47">
        <f t="shared" si="169"/>
        <v>0</v>
      </c>
      <c r="BR70" s="47">
        <f t="shared" si="169"/>
        <v>27.606999999999999</v>
      </c>
      <c r="BS70" s="47">
        <f t="shared" si="169"/>
        <v>0</v>
      </c>
      <c r="BT70" s="47">
        <f t="shared" si="169"/>
        <v>0</v>
      </c>
      <c r="BU70" s="47">
        <f t="shared" ref="BU70:BV70" si="170">SUM(BU71,BU72)</f>
        <v>27.606999999999999</v>
      </c>
      <c r="BV70" s="47">
        <f t="shared" si="170"/>
        <v>0</v>
      </c>
      <c r="BW70" s="19" t="s">
        <v>187</v>
      </c>
    </row>
    <row r="71" spans="1:75" s="38" customFormat="1" ht="84" customHeight="1">
      <c r="A71" s="30" t="s">
        <v>262</v>
      </c>
      <c r="B71" s="70" t="s">
        <v>224</v>
      </c>
      <c r="C71" s="30" t="s">
        <v>234</v>
      </c>
      <c r="D71" s="40" t="s">
        <v>196</v>
      </c>
      <c r="E71" s="37">
        <v>2022</v>
      </c>
      <c r="F71" s="37" t="s">
        <v>187</v>
      </c>
      <c r="G71" s="37">
        <v>2022</v>
      </c>
      <c r="H71" s="41" t="s">
        <v>187</v>
      </c>
      <c r="I71" s="41" t="s">
        <v>187</v>
      </c>
      <c r="J71" s="41" t="s">
        <v>187</v>
      </c>
      <c r="K71" s="41" t="s">
        <v>187</v>
      </c>
      <c r="L71" s="41" t="s">
        <v>187</v>
      </c>
      <c r="M71" s="41" t="s">
        <v>187</v>
      </c>
      <c r="N71" s="112" t="s">
        <v>187</v>
      </c>
      <c r="O71" s="49"/>
      <c r="P71" s="49" t="s">
        <v>187</v>
      </c>
      <c r="Q71" s="49" t="s">
        <v>187</v>
      </c>
      <c r="R71" s="49">
        <f>13.81*1.2</f>
        <v>16.571999999999999</v>
      </c>
      <c r="S71" s="49">
        <f>R71</f>
        <v>16.571999999999999</v>
      </c>
      <c r="T71" s="42" t="s">
        <v>187</v>
      </c>
      <c r="U71" s="42" t="s">
        <v>187</v>
      </c>
      <c r="V71" s="42" t="s">
        <v>187</v>
      </c>
      <c r="W71" s="42" t="s">
        <v>187</v>
      </c>
      <c r="X71" s="42" t="s">
        <v>187</v>
      </c>
      <c r="Y71" s="49">
        <f>SUM(Z71:AC71)</f>
        <v>0</v>
      </c>
      <c r="Z71" s="49"/>
      <c r="AA71" s="49"/>
      <c r="AB71" s="49"/>
      <c r="AC71" s="49"/>
      <c r="AD71" s="49">
        <f>SUM(AE71:AH71)</f>
        <v>0</v>
      </c>
      <c r="AE71" s="49"/>
      <c r="AF71" s="49"/>
      <c r="AG71" s="49"/>
      <c r="AH71" s="49"/>
      <c r="AI71" s="49">
        <f>SUM(AJ71:AM71)</f>
        <v>0</v>
      </c>
      <c r="AJ71" s="49"/>
      <c r="AK71" s="49"/>
      <c r="AL71" s="49"/>
      <c r="AM71" s="49"/>
      <c r="AN71" s="49">
        <f>SUM(AO71:AR71)</f>
        <v>0</v>
      </c>
      <c r="AO71" s="49"/>
      <c r="AP71" s="49"/>
      <c r="AQ71" s="49"/>
      <c r="AR71" s="49"/>
      <c r="AS71" s="49">
        <f>SUM(AT71:AW71)</f>
        <v>0</v>
      </c>
      <c r="AT71" s="49"/>
      <c r="AU71" s="49"/>
      <c r="AV71" s="49"/>
      <c r="AW71" s="49"/>
      <c r="AX71" s="49">
        <f>SUM(AY71:BB71)</f>
        <v>16.571999999999999</v>
      </c>
      <c r="AY71" s="49"/>
      <c r="AZ71" s="49"/>
      <c r="BA71" s="49">
        <v>16.571999999999999</v>
      </c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>
        <f>SUM(BN71:BQ71)</f>
        <v>0</v>
      </c>
      <c r="BN71" s="49">
        <f>Z71+AJ71</f>
        <v>0</v>
      </c>
      <c r="BO71" s="49">
        <f t="shared" ref="BO71:BQ72" si="171">AA71+AK71</f>
        <v>0</v>
      </c>
      <c r="BP71" s="49">
        <f t="shared" si="171"/>
        <v>0</v>
      </c>
      <c r="BQ71" s="49">
        <f t="shared" si="171"/>
        <v>0</v>
      </c>
      <c r="BR71" s="49">
        <f>SUM(BS71:BV71)</f>
        <v>16.571999999999999</v>
      </c>
      <c r="BS71" s="49">
        <f>AE71+AO71+AT71+AY71+BD71+BI71</f>
        <v>0</v>
      </c>
      <c r="BT71" s="49">
        <f t="shared" ref="BT71:BV72" si="172">AF71+AP71+AU71+AZ71+BE71+BJ71</f>
        <v>0</v>
      </c>
      <c r="BU71" s="49">
        <f t="shared" si="172"/>
        <v>16.571999999999999</v>
      </c>
      <c r="BV71" s="49">
        <f t="shared" si="172"/>
        <v>0</v>
      </c>
      <c r="BW71" s="40" t="s">
        <v>382</v>
      </c>
    </row>
    <row r="72" spans="1:75" s="38" customFormat="1" ht="69" customHeight="1">
      <c r="A72" s="30" t="s">
        <v>263</v>
      </c>
      <c r="B72" s="70" t="s">
        <v>225</v>
      </c>
      <c r="C72" s="30" t="s">
        <v>344</v>
      </c>
      <c r="D72" s="40" t="s">
        <v>196</v>
      </c>
      <c r="E72" s="37">
        <v>2022</v>
      </c>
      <c r="F72" s="37" t="s">
        <v>187</v>
      </c>
      <c r="G72" s="37">
        <v>2022</v>
      </c>
      <c r="H72" s="41" t="s">
        <v>187</v>
      </c>
      <c r="I72" s="41" t="s">
        <v>187</v>
      </c>
      <c r="J72" s="41" t="s">
        <v>187</v>
      </c>
      <c r="K72" s="41" t="s">
        <v>187</v>
      </c>
      <c r="L72" s="41" t="s">
        <v>187</v>
      </c>
      <c r="M72" s="41" t="s">
        <v>187</v>
      </c>
      <c r="N72" s="112" t="s">
        <v>187</v>
      </c>
      <c r="O72" s="49"/>
      <c r="P72" s="49" t="s">
        <v>187</v>
      </c>
      <c r="Q72" s="49" t="s">
        <v>187</v>
      </c>
      <c r="R72" s="49">
        <f>9.196*1.2</f>
        <v>11.0352</v>
      </c>
      <c r="S72" s="49">
        <f>R72</f>
        <v>11.0352</v>
      </c>
      <c r="T72" s="42" t="s">
        <v>187</v>
      </c>
      <c r="U72" s="42" t="s">
        <v>187</v>
      </c>
      <c r="V72" s="42" t="s">
        <v>187</v>
      </c>
      <c r="W72" s="42" t="s">
        <v>187</v>
      </c>
      <c r="X72" s="42" t="s">
        <v>187</v>
      </c>
      <c r="Y72" s="49">
        <f>SUM(Z72:AC72)</f>
        <v>0</v>
      </c>
      <c r="Z72" s="49"/>
      <c r="AA72" s="49"/>
      <c r="AB72" s="49"/>
      <c r="AC72" s="49"/>
      <c r="AD72" s="49">
        <f>SUM(AE72:AH72)</f>
        <v>0</v>
      </c>
      <c r="AE72" s="49"/>
      <c r="AF72" s="49"/>
      <c r="AG72" s="49"/>
      <c r="AH72" s="49"/>
      <c r="AI72" s="49">
        <f>SUM(AJ72:AM72)</f>
        <v>0</v>
      </c>
      <c r="AJ72" s="49"/>
      <c r="AK72" s="49"/>
      <c r="AL72" s="49"/>
      <c r="AM72" s="49"/>
      <c r="AN72" s="49">
        <f>SUM(AO72:AR72)</f>
        <v>0</v>
      </c>
      <c r="AO72" s="49"/>
      <c r="AP72" s="49"/>
      <c r="AQ72" s="49"/>
      <c r="AR72" s="49"/>
      <c r="AS72" s="49">
        <f>SUM(AT72:AW72)</f>
        <v>0</v>
      </c>
      <c r="AT72" s="49"/>
      <c r="AU72" s="49"/>
      <c r="AV72" s="49"/>
      <c r="AW72" s="49"/>
      <c r="AX72" s="49">
        <f>SUM(AY72:BB72)</f>
        <v>11.035</v>
      </c>
      <c r="AY72" s="49"/>
      <c r="AZ72" s="49"/>
      <c r="BA72" s="49">
        <v>11.035</v>
      </c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>
        <f>SUM(BN72:BQ72)</f>
        <v>0</v>
      </c>
      <c r="BN72" s="49">
        <f>Z72+AJ72</f>
        <v>0</v>
      </c>
      <c r="BO72" s="49">
        <f t="shared" si="171"/>
        <v>0</v>
      </c>
      <c r="BP72" s="49">
        <f t="shared" si="171"/>
        <v>0</v>
      </c>
      <c r="BQ72" s="49">
        <f t="shared" si="171"/>
        <v>0</v>
      </c>
      <c r="BR72" s="49">
        <f>SUM(BS72:BV72)</f>
        <v>11.035</v>
      </c>
      <c r="BS72" s="49">
        <f>AE72+AO72+AT72+AY72+BD72+BI72</f>
        <v>0</v>
      </c>
      <c r="BT72" s="49">
        <f t="shared" si="172"/>
        <v>0</v>
      </c>
      <c r="BU72" s="49">
        <f t="shared" si="172"/>
        <v>11.035</v>
      </c>
      <c r="BV72" s="49">
        <f t="shared" si="172"/>
        <v>0</v>
      </c>
      <c r="BW72" s="40" t="s">
        <v>383</v>
      </c>
    </row>
    <row r="73" spans="1:75" s="22" customFormat="1" ht="31.5" hidden="1" customHeight="1">
      <c r="A73" s="27" t="s">
        <v>29</v>
      </c>
      <c r="B73" s="67" t="s">
        <v>142</v>
      </c>
      <c r="C73" s="27" t="s">
        <v>185</v>
      </c>
      <c r="D73" s="19" t="s">
        <v>187</v>
      </c>
      <c r="E73" s="19" t="s">
        <v>187</v>
      </c>
      <c r="F73" s="19" t="s">
        <v>187</v>
      </c>
      <c r="G73" s="19" t="s">
        <v>187</v>
      </c>
      <c r="H73" s="20" t="s">
        <v>187</v>
      </c>
      <c r="I73" s="20" t="s">
        <v>187</v>
      </c>
      <c r="J73" s="20" t="s">
        <v>187</v>
      </c>
      <c r="K73" s="21" t="s">
        <v>187</v>
      </c>
      <c r="L73" s="21" t="s">
        <v>187</v>
      </c>
      <c r="M73" s="21" t="s">
        <v>187</v>
      </c>
      <c r="N73" s="104" t="s">
        <v>187</v>
      </c>
      <c r="O73" s="47">
        <f t="shared" ref="O73" si="173">SUM(O74,O75)</f>
        <v>0</v>
      </c>
      <c r="P73" s="47" t="s">
        <v>187</v>
      </c>
      <c r="Q73" s="47" t="s">
        <v>187</v>
      </c>
      <c r="R73" s="47">
        <f t="shared" ref="R73:BT73" si="174">SUM(R74,R75)</f>
        <v>0</v>
      </c>
      <c r="S73" s="47">
        <f t="shared" si="174"/>
        <v>0</v>
      </c>
      <c r="T73" s="21" t="s">
        <v>187</v>
      </c>
      <c r="U73" s="21" t="s">
        <v>187</v>
      </c>
      <c r="V73" s="21" t="s">
        <v>187</v>
      </c>
      <c r="W73" s="21" t="s">
        <v>187</v>
      </c>
      <c r="X73" s="21" t="s">
        <v>187</v>
      </c>
      <c r="Y73" s="47">
        <f t="shared" si="174"/>
        <v>0</v>
      </c>
      <c r="Z73" s="47">
        <f t="shared" si="174"/>
        <v>0</v>
      </c>
      <c r="AA73" s="47">
        <f t="shared" si="174"/>
        <v>0</v>
      </c>
      <c r="AB73" s="47">
        <f t="shared" si="174"/>
        <v>0</v>
      </c>
      <c r="AC73" s="47">
        <f t="shared" si="174"/>
        <v>0</v>
      </c>
      <c r="AD73" s="47">
        <f t="shared" si="174"/>
        <v>0</v>
      </c>
      <c r="AE73" s="47">
        <f t="shared" si="174"/>
        <v>0</v>
      </c>
      <c r="AF73" s="47">
        <f t="shared" si="174"/>
        <v>0</v>
      </c>
      <c r="AG73" s="47">
        <f t="shared" si="174"/>
        <v>0</v>
      </c>
      <c r="AH73" s="47">
        <f t="shared" si="174"/>
        <v>0</v>
      </c>
      <c r="AI73" s="47">
        <f t="shared" si="174"/>
        <v>0</v>
      </c>
      <c r="AJ73" s="47">
        <f t="shared" si="174"/>
        <v>0</v>
      </c>
      <c r="AK73" s="47">
        <f t="shared" si="174"/>
        <v>0</v>
      </c>
      <c r="AL73" s="47">
        <f t="shared" si="174"/>
        <v>0</v>
      </c>
      <c r="AM73" s="47">
        <f t="shared" si="174"/>
        <v>0</v>
      </c>
      <c r="AN73" s="47">
        <f t="shared" si="174"/>
        <v>0</v>
      </c>
      <c r="AO73" s="47">
        <f t="shared" si="174"/>
        <v>0</v>
      </c>
      <c r="AP73" s="47">
        <f t="shared" si="174"/>
        <v>0</v>
      </c>
      <c r="AQ73" s="47">
        <f t="shared" si="174"/>
        <v>0</v>
      </c>
      <c r="AR73" s="47">
        <f t="shared" si="174"/>
        <v>0</v>
      </c>
      <c r="AS73" s="47">
        <f t="shared" si="174"/>
        <v>0</v>
      </c>
      <c r="AT73" s="47">
        <f t="shared" si="174"/>
        <v>0</v>
      </c>
      <c r="AU73" s="47">
        <f t="shared" si="174"/>
        <v>0</v>
      </c>
      <c r="AV73" s="47">
        <f t="shared" si="174"/>
        <v>0</v>
      </c>
      <c r="AW73" s="47">
        <f t="shared" si="174"/>
        <v>0</v>
      </c>
      <c r="AX73" s="47">
        <f t="shared" si="174"/>
        <v>0</v>
      </c>
      <c r="AY73" s="47">
        <f t="shared" si="174"/>
        <v>0</v>
      </c>
      <c r="AZ73" s="47">
        <f t="shared" si="174"/>
        <v>0</v>
      </c>
      <c r="BA73" s="47">
        <f t="shared" si="174"/>
        <v>0</v>
      </c>
      <c r="BB73" s="47">
        <f t="shared" si="174"/>
        <v>0</v>
      </c>
      <c r="BC73" s="47">
        <f t="shared" si="174"/>
        <v>0</v>
      </c>
      <c r="BD73" s="47">
        <f t="shared" si="174"/>
        <v>0</v>
      </c>
      <c r="BE73" s="47">
        <f t="shared" si="174"/>
        <v>0</v>
      </c>
      <c r="BF73" s="47">
        <f t="shared" si="174"/>
        <v>0</v>
      </c>
      <c r="BG73" s="47">
        <f t="shared" si="174"/>
        <v>0</v>
      </c>
      <c r="BH73" s="47">
        <f t="shared" si="174"/>
        <v>0</v>
      </c>
      <c r="BI73" s="47">
        <f t="shared" si="174"/>
        <v>0</v>
      </c>
      <c r="BJ73" s="47">
        <f t="shared" si="174"/>
        <v>0</v>
      </c>
      <c r="BK73" s="47">
        <f t="shared" si="174"/>
        <v>0</v>
      </c>
      <c r="BL73" s="47">
        <f t="shared" si="174"/>
        <v>0</v>
      </c>
      <c r="BM73" s="47">
        <f t="shared" si="174"/>
        <v>0</v>
      </c>
      <c r="BN73" s="47">
        <f t="shared" si="174"/>
        <v>0</v>
      </c>
      <c r="BO73" s="47">
        <f t="shared" si="174"/>
        <v>0</v>
      </c>
      <c r="BP73" s="47">
        <f t="shared" si="174"/>
        <v>0</v>
      </c>
      <c r="BQ73" s="47">
        <f t="shared" si="174"/>
        <v>0</v>
      </c>
      <c r="BR73" s="47">
        <f t="shared" si="174"/>
        <v>0</v>
      </c>
      <c r="BS73" s="47">
        <f t="shared" si="174"/>
        <v>0</v>
      </c>
      <c r="BT73" s="47">
        <f t="shared" si="174"/>
        <v>0</v>
      </c>
      <c r="BU73" s="47">
        <f t="shared" ref="BU73:BV73" si="175">SUM(BU74,BU75)</f>
        <v>0</v>
      </c>
      <c r="BV73" s="47">
        <f t="shared" si="175"/>
        <v>0</v>
      </c>
      <c r="BW73" s="19" t="s">
        <v>187</v>
      </c>
    </row>
    <row r="74" spans="1:75" s="22" customFormat="1" ht="17.25" hidden="1" customHeight="1">
      <c r="A74" s="27" t="s">
        <v>75</v>
      </c>
      <c r="B74" s="67" t="s">
        <v>143</v>
      </c>
      <c r="C74" s="27" t="s">
        <v>185</v>
      </c>
      <c r="D74" s="19" t="s">
        <v>187</v>
      </c>
      <c r="E74" s="19" t="s">
        <v>187</v>
      </c>
      <c r="F74" s="19" t="s">
        <v>187</v>
      </c>
      <c r="G74" s="19" t="s">
        <v>187</v>
      </c>
      <c r="H74" s="20" t="s">
        <v>187</v>
      </c>
      <c r="I74" s="20" t="s">
        <v>187</v>
      </c>
      <c r="J74" s="20" t="s">
        <v>187</v>
      </c>
      <c r="K74" s="21" t="s">
        <v>187</v>
      </c>
      <c r="L74" s="21" t="s">
        <v>187</v>
      </c>
      <c r="M74" s="21" t="s">
        <v>187</v>
      </c>
      <c r="N74" s="104" t="s">
        <v>187</v>
      </c>
      <c r="O74" s="47">
        <f>SUM(P74:S74)</f>
        <v>0</v>
      </c>
      <c r="P74" s="47" t="s">
        <v>187</v>
      </c>
      <c r="Q74" s="47" t="s">
        <v>187</v>
      </c>
      <c r="R74" s="47" t="s">
        <v>187</v>
      </c>
      <c r="S74" s="47" t="s">
        <v>187</v>
      </c>
      <c r="T74" s="21" t="s">
        <v>187</v>
      </c>
      <c r="U74" s="21" t="s">
        <v>187</v>
      </c>
      <c r="V74" s="21" t="s">
        <v>187</v>
      </c>
      <c r="W74" s="21" t="s">
        <v>187</v>
      </c>
      <c r="X74" s="21" t="s">
        <v>187</v>
      </c>
      <c r="Y74" s="47">
        <f>SUM(Z74:AC74)</f>
        <v>0</v>
      </c>
      <c r="Z74" s="47"/>
      <c r="AA74" s="47"/>
      <c r="AB74" s="47"/>
      <c r="AC74" s="47"/>
      <c r="AD74" s="47">
        <f>SUM(AE74:AH74)</f>
        <v>0</v>
      </c>
      <c r="AE74" s="47"/>
      <c r="AF74" s="47"/>
      <c r="AG74" s="47"/>
      <c r="AH74" s="47"/>
      <c r="AI74" s="47">
        <f>SUM(AJ74:AM74)</f>
        <v>0</v>
      </c>
      <c r="AJ74" s="47"/>
      <c r="AK74" s="47"/>
      <c r="AL74" s="47"/>
      <c r="AM74" s="47"/>
      <c r="AN74" s="47">
        <f>SUM(AO74:AR74)</f>
        <v>0</v>
      </c>
      <c r="AO74" s="47"/>
      <c r="AP74" s="47"/>
      <c r="AQ74" s="47"/>
      <c r="AR74" s="47"/>
      <c r="AS74" s="47">
        <f>SUM(AT74:AW74)</f>
        <v>0</v>
      </c>
      <c r="AT74" s="47"/>
      <c r="AU74" s="47"/>
      <c r="AV74" s="47"/>
      <c r="AW74" s="47"/>
      <c r="AX74" s="47">
        <f>SUM(AY74:BB74)</f>
        <v>0</v>
      </c>
      <c r="AY74" s="47"/>
      <c r="AZ74" s="47"/>
      <c r="BA74" s="47"/>
      <c r="BB74" s="47"/>
      <c r="BC74" s="47"/>
      <c r="BD74" s="47"/>
      <c r="BE74" s="47"/>
      <c r="BF74" s="47"/>
      <c r="BG74" s="47"/>
      <c r="BH74" s="47"/>
      <c r="BI74" s="47"/>
      <c r="BJ74" s="47"/>
      <c r="BK74" s="47"/>
      <c r="BL74" s="47"/>
      <c r="BM74" s="47">
        <f>SUM(BN74:BQ74)</f>
        <v>0</v>
      </c>
      <c r="BN74" s="47">
        <f>Z74+AJ74</f>
        <v>0</v>
      </c>
      <c r="BO74" s="47">
        <f t="shared" ref="BO74:BQ76" si="176">AA74+AK74</f>
        <v>0</v>
      </c>
      <c r="BP74" s="47">
        <f t="shared" si="176"/>
        <v>0</v>
      </c>
      <c r="BQ74" s="47">
        <f t="shared" si="176"/>
        <v>0</v>
      </c>
      <c r="BR74" s="47">
        <f>SUM(BS74:BV74)</f>
        <v>0</v>
      </c>
      <c r="BS74" s="47">
        <f>AE74+AO74+AT74+AY74+BD74+BI74</f>
        <v>0</v>
      </c>
      <c r="BT74" s="47">
        <f t="shared" ref="BT74:BV76" si="177">AF74+AP74+AU74+AZ74+BE74+BJ74</f>
        <v>0</v>
      </c>
      <c r="BU74" s="47">
        <f t="shared" si="177"/>
        <v>0</v>
      </c>
      <c r="BV74" s="47">
        <f t="shared" si="177"/>
        <v>0</v>
      </c>
      <c r="BW74" s="19" t="s">
        <v>187</v>
      </c>
    </row>
    <row r="75" spans="1:75" s="22" customFormat="1" ht="31.5" hidden="1" customHeight="1">
      <c r="A75" s="27" t="s">
        <v>76</v>
      </c>
      <c r="B75" s="67" t="s">
        <v>144</v>
      </c>
      <c r="C75" s="27" t="s">
        <v>185</v>
      </c>
      <c r="D75" s="19" t="s">
        <v>187</v>
      </c>
      <c r="E75" s="19" t="s">
        <v>187</v>
      </c>
      <c r="F75" s="19" t="s">
        <v>187</v>
      </c>
      <c r="G75" s="19" t="s">
        <v>187</v>
      </c>
      <c r="H75" s="20" t="s">
        <v>187</v>
      </c>
      <c r="I75" s="20" t="s">
        <v>187</v>
      </c>
      <c r="J75" s="20" t="s">
        <v>187</v>
      </c>
      <c r="K75" s="20" t="s">
        <v>187</v>
      </c>
      <c r="L75" s="20" t="s">
        <v>187</v>
      </c>
      <c r="M75" s="20" t="s">
        <v>187</v>
      </c>
      <c r="N75" s="104" t="s">
        <v>187</v>
      </c>
      <c r="O75" s="47">
        <f t="shared" ref="O75:O76" si="178">SUM(P75:S75)</f>
        <v>0</v>
      </c>
      <c r="P75" s="47" t="s">
        <v>187</v>
      </c>
      <c r="Q75" s="47" t="s">
        <v>187</v>
      </c>
      <c r="R75" s="47" t="s">
        <v>187</v>
      </c>
      <c r="S75" s="47" t="s">
        <v>187</v>
      </c>
      <c r="T75" s="20" t="s">
        <v>187</v>
      </c>
      <c r="U75" s="20" t="s">
        <v>187</v>
      </c>
      <c r="V75" s="20" t="s">
        <v>187</v>
      </c>
      <c r="W75" s="20" t="s">
        <v>187</v>
      </c>
      <c r="X75" s="20" t="s">
        <v>187</v>
      </c>
      <c r="Y75" s="47">
        <f t="shared" ref="Y75:Y76" si="179">SUM(Z75:AC75)</f>
        <v>0</v>
      </c>
      <c r="Z75" s="47"/>
      <c r="AA75" s="47"/>
      <c r="AB75" s="47"/>
      <c r="AC75" s="47"/>
      <c r="AD75" s="47">
        <f t="shared" ref="AD75:AD76" si="180">SUM(AE75:AH75)</f>
        <v>0</v>
      </c>
      <c r="AE75" s="47"/>
      <c r="AF75" s="47"/>
      <c r="AG75" s="47"/>
      <c r="AH75" s="47"/>
      <c r="AI75" s="47">
        <f t="shared" ref="AI75:AI76" si="181">SUM(AJ75:AM75)</f>
        <v>0</v>
      </c>
      <c r="AJ75" s="47"/>
      <c r="AK75" s="47"/>
      <c r="AL75" s="47"/>
      <c r="AM75" s="47"/>
      <c r="AN75" s="47">
        <f t="shared" ref="AN75:AN76" si="182">SUM(AO75:AR75)</f>
        <v>0</v>
      </c>
      <c r="AO75" s="47"/>
      <c r="AP75" s="47"/>
      <c r="AQ75" s="47"/>
      <c r="AR75" s="47"/>
      <c r="AS75" s="47">
        <f t="shared" ref="AS75:AS76" si="183">SUM(AT75:AW75)</f>
        <v>0</v>
      </c>
      <c r="AT75" s="47"/>
      <c r="AU75" s="47"/>
      <c r="AV75" s="47"/>
      <c r="AW75" s="47"/>
      <c r="AX75" s="47">
        <f t="shared" ref="AX75:AX76" si="184">SUM(AY75:BB75)</f>
        <v>0</v>
      </c>
      <c r="AY75" s="47"/>
      <c r="AZ75" s="47"/>
      <c r="BA75" s="47"/>
      <c r="BB75" s="47"/>
      <c r="BC75" s="47"/>
      <c r="BD75" s="47"/>
      <c r="BE75" s="47"/>
      <c r="BF75" s="47"/>
      <c r="BG75" s="47"/>
      <c r="BH75" s="47"/>
      <c r="BI75" s="47"/>
      <c r="BJ75" s="47"/>
      <c r="BK75" s="47"/>
      <c r="BL75" s="47"/>
      <c r="BM75" s="47">
        <f t="shared" ref="BM75:BM76" si="185">SUM(BN75:BQ75)</f>
        <v>0</v>
      </c>
      <c r="BN75" s="47">
        <f t="shared" ref="BN75:BN76" si="186">Z75+AJ75</f>
        <v>0</v>
      </c>
      <c r="BO75" s="47">
        <f t="shared" si="176"/>
        <v>0</v>
      </c>
      <c r="BP75" s="47">
        <f t="shared" si="176"/>
        <v>0</v>
      </c>
      <c r="BQ75" s="47">
        <f t="shared" si="176"/>
        <v>0</v>
      </c>
      <c r="BR75" s="47">
        <f t="shared" ref="BR75:BR76" si="187">SUM(BS75:BV75)</f>
        <v>0</v>
      </c>
      <c r="BS75" s="47">
        <f t="shared" ref="BS75:BS76" si="188">AE75+AO75+AT75+AY75+BD75+BI75</f>
        <v>0</v>
      </c>
      <c r="BT75" s="47">
        <f t="shared" si="177"/>
        <v>0</v>
      </c>
      <c r="BU75" s="47">
        <f t="shared" si="177"/>
        <v>0</v>
      </c>
      <c r="BV75" s="47">
        <f t="shared" si="177"/>
        <v>0</v>
      </c>
      <c r="BW75" s="19" t="s">
        <v>187</v>
      </c>
    </row>
    <row r="76" spans="1:75" s="22" customFormat="1" ht="31.5" hidden="1" customHeight="1">
      <c r="A76" s="27" t="s">
        <v>77</v>
      </c>
      <c r="B76" s="67" t="s">
        <v>145</v>
      </c>
      <c r="C76" s="27" t="s">
        <v>185</v>
      </c>
      <c r="D76" s="19" t="s">
        <v>187</v>
      </c>
      <c r="E76" s="19" t="s">
        <v>187</v>
      </c>
      <c r="F76" s="19" t="s">
        <v>187</v>
      </c>
      <c r="G76" s="19" t="s">
        <v>187</v>
      </c>
      <c r="H76" s="20" t="s">
        <v>187</v>
      </c>
      <c r="I76" s="20" t="s">
        <v>187</v>
      </c>
      <c r="J76" s="20" t="s">
        <v>187</v>
      </c>
      <c r="K76" s="20" t="s">
        <v>187</v>
      </c>
      <c r="L76" s="20" t="s">
        <v>187</v>
      </c>
      <c r="M76" s="20" t="s">
        <v>187</v>
      </c>
      <c r="N76" s="104" t="s">
        <v>187</v>
      </c>
      <c r="O76" s="47">
        <f t="shared" si="178"/>
        <v>0</v>
      </c>
      <c r="P76" s="47" t="s">
        <v>187</v>
      </c>
      <c r="Q76" s="47" t="s">
        <v>187</v>
      </c>
      <c r="R76" s="47" t="s">
        <v>187</v>
      </c>
      <c r="S76" s="47" t="s">
        <v>187</v>
      </c>
      <c r="T76" s="20" t="s">
        <v>187</v>
      </c>
      <c r="U76" s="20" t="s">
        <v>187</v>
      </c>
      <c r="V76" s="20" t="s">
        <v>187</v>
      </c>
      <c r="W76" s="20" t="s">
        <v>187</v>
      </c>
      <c r="X76" s="20" t="s">
        <v>187</v>
      </c>
      <c r="Y76" s="47">
        <f t="shared" si="179"/>
        <v>0</v>
      </c>
      <c r="Z76" s="47"/>
      <c r="AA76" s="47"/>
      <c r="AB76" s="47"/>
      <c r="AC76" s="47"/>
      <c r="AD76" s="47">
        <f t="shared" si="180"/>
        <v>0</v>
      </c>
      <c r="AE76" s="47"/>
      <c r="AF76" s="47"/>
      <c r="AG76" s="47"/>
      <c r="AH76" s="47"/>
      <c r="AI76" s="47">
        <f t="shared" si="181"/>
        <v>0</v>
      </c>
      <c r="AJ76" s="47"/>
      <c r="AK76" s="47"/>
      <c r="AL76" s="47"/>
      <c r="AM76" s="47"/>
      <c r="AN76" s="47">
        <f t="shared" si="182"/>
        <v>0</v>
      </c>
      <c r="AO76" s="47"/>
      <c r="AP76" s="47"/>
      <c r="AQ76" s="47"/>
      <c r="AR76" s="47"/>
      <c r="AS76" s="47">
        <f t="shared" si="183"/>
        <v>0</v>
      </c>
      <c r="AT76" s="47"/>
      <c r="AU76" s="47"/>
      <c r="AV76" s="47"/>
      <c r="AW76" s="47"/>
      <c r="AX76" s="47">
        <f t="shared" si="184"/>
        <v>0</v>
      </c>
      <c r="AY76" s="47"/>
      <c r="AZ76" s="47"/>
      <c r="BA76" s="47"/>
      <c r="BB76" s="47"/>
      <c r="BC76" s="47"/>
      <c r="BD76" s="47"/>
      <c r="BE76" s="47"/>
      <c r="BF76" s="47"/>
      <c r="BG76" s="47"/>
      <c r="BH76" s="47"/>
      <c r="BI76" s="47"/>
      <c r="BJ76" s="47"/>
      <c r="BK76" s="47"/>
      <c r="BL76" s="47"/>
      <c r="BM76" s="47">
        <f t="shared" si="185"/>
        <v>0</v>
      </c>
      <c r="BN76" s="47">
        <f t="shared" si="186"/>
        <v>0</v>
      </c>
      <c r="BO76" s="47">
        <f t="shared" si="176"/>
        <v>0</v>
      </c>
      <c r="BP76" s="47">
        <f t="shared" si="176"/>
        <v>0</v>
      </c>
      <c r="BQ76" s="47">
        <f t="shared" si="176"/>
        <v>0</v>
      </c>
      <c r="BR76" s="47">
        <f t="shared" si="187"/>
        <v>0</v>
      </c>
      <c r="BS76" s="47">
        <f t="shared" si="188"/>
        <v>0</v>
      </c>
      <c r="BT76" s="47">
        <f t="shared" si="177"/>
        <v>0</v>
      </c>
      <c r="BU76" s="47">
        <f t="shared" si="177"/>
        <v>0</v>
      </c>
      <c r="BV76" s="47">
        <f t="shared" si="177"/>
        <v>0</v>
      </c>
      <c r="BW76" s="19" t="s">
        <v>187</v>
      </c>
    </row>
    <row r="77" spans="1:75" s="22" customFormat="1" ht="31.5">
      <c r="A77" s="27" t="s">
        <v>78</v>
      </c>
      <c r="B77" s="67" t="s">
        <v>146</v>
      </c>
      <c r="C77" s="27" t="s">
        <v>185</v>
      </c>
      <c r="D77" s="19" t="s">
        <v>187</v>
      </c>
      <c r="E77" s="19" t="s">
        <v>187</v>
      </c>
      <c r="F77" s="19" t="s">
        <v>187</v>
      </c>
      <c r="G77" s="19" t="s">
        <v>187</v>
      </c>
      <c r="H77" s="20" t="s">
        <v>187</v>
      </c>
      <c r="I77" s="20" t="s">
        <v>187</v>
      </c>
      <c r="J77" s="20" t="s">
        <v>187</v>
      </c>
      <c r="K77" s="20" t="s">
        <v>187</v>
      </c>
      <c r="L77" s="20" t="s">
        <v>187</v>
      </c>
      <c r="M77" s="20" t="s">
        <v>187</v>
      </c>
      <c r="N77" s="104" t="s">
        <v>187</v>
      </c>
      <c r="O77" s="47">
        <f t="shared" ref="O77" si="189">SUM(O78,O80)</f>
        <v>0</v>
      </c>
      <c r="P77" s="47" t="s">
        <v>187</v>
      </c>
      <c r="Q77" s="47" t="s">
        <v>187</v>
      </c>
      <c r="R77" s="47">
        <f t="shared" ref="R77:BT77" si="190">SUM(R78,R80)</f>
        <v>0</v>
      </c>
      <c r="S77" s="47">
        <f t="shared" si="190"/>
        <v>0</v>
      </c>
      <c r="T77" s="21" t="s">
        <v>187</v>
      </c>
      <c r="U77" s="21" t="s">
        <v>187</v>
      </c>
      <c r="V77" s="21" t="s">
        <v>187</v>
      </c>
      <c r="W77" s="21" t="s">
        <v>187</v>
      </c>
      <c r="X77" s="21" t="s">
        <v>187</v>
      </c>
      <c r="Y77" s="47">
        <f t="shared" si="190"/>
        <v>0</v>
      </c>
      <c r="Z77" s="47">
        <f t="shared" si="190"/>
        <v>0</v>
      </c>
      <c r="AA77" s="47">
        <f t="shared" si="190"/>
        <v>0</v>
      </c>
      <c r="AB77" s="47">
        <f t="shared" si="190"/>
        <v>0</v>
      </c>
      <c r="AC77" s="47">
        <f t="shared" si="190"/>
        <v>0</v>
      </c>
      <c r="AD77" s="47">
        <f t="shared" si="190"/>
        <v>0</v>
      </c>
      <c r="AE77" s="47">
        <f t="shared" si="190"/>
        <v>0</v>
      </c>
      <c r="AF77" s="47">
        <f t="shared" si="190"/>
        <v>0</v>
      </c>
      <c r="AG77" s="47">
        <f t="shared" si="190"/>
        <v>0</v>
      </c>
      <c r="AH77" s="47">
        <f t="shared" si="190"/>
        <v>0</v>
      </c>
      <c r="AI77" s="47">
        <f t="shared" si="190"/>
        <v>0</v>
      </c>
      <c r="AJ77" s="47">
        <f t="shared" si="190"/>
        <v>0</v>
      </c>
      <c r="AK77" s="47">
        <f t="shared" si="190"/>
        <v>0</v>
      </c>
      <c r="AL77" s="47">
        <f t="shared" si="190"/>
        <v>0</v>
      </c>
      <c r="AM77" s="47">
        <f t="shared" si="190"/>
        <v>0</v>
      </c>
      <c r="AN77" s="47">
        <f t="shared" si="190"/>
        <v>0</v>
      </c>
      <c r="AO77" s="47">
        <f t="shared" si="190"/>
        <v>0</v>
      </c>
      <c r="AP77" s="47">
        <f t="shared" si="190"/>
        <v>0</v>
      </c>
      <c r="AQ77" s="47">
        <f t="shared" si="190"/>
        <v>0</v>
      </c>
      <c r="AR77" s="47">
        <f t="shared" si="190"/>
        <v>0</v>
      </c>
      <c r="AS77" s="47">
        <f t="shared" si="190"/>
        <v>20.399999999999999</v>
      </c>
      <c r="AT77" s="47">
        <f t="shared" si="190"/>
        <v>0</v>
      </c>
      <c r="AU77" s="47">
        <f t="shared" si="190"/>
        <v>0</v>
      </c>
      <c r="AV77" s="47">
        <f t="shared" si="190"/>
        <v>20.399999999999999</v>
      </c>
      <c r="AW77" s="47">
        <f t="shared" si="190"/>
        <v>0</v>
      </c>
      <c r="AX77" s="47">
        <f t="shared" si="190"/>
        <v>0</v>
      </c>
      <c r="AY77" s="47">
        <f t="shared" si="190"/>
        <v>0</v>
      </c>
      <c r="AZ77" s="47">
        <f t="shared" si="190"/>
        <v>0</v>
      </c>
      <c r="BA77" s="47">
        <f t="shared" si="190"/>
        <v>0</v>
      </c>
      <c r="BB77" s="47">
        <f t="shared" si="190"/>
        <v>0</v>
      </c>
      <c r="BC77" s="47">
        <f t="shared" si="190"/>
        <v>0</v>
      </c>
      <c r="BD77" s="47">
        <f t="shared" si="190"/>
        <v>0</v>
      </c>
      <c r="BE77" s="47">
        <f t="shared" si="190"/>
        <v>0</v>
      </c>
      <c r="BF77" s="47">
        <f t="shared" si="190"/>
        <v>0</v>
      </c>
      <c r="BG77" s="47">
        <f t="shared" si="190"/>
        <v>0</v>
      </c>
      <c r="BH77" s="47">
        <f t="shared" si="190"/>
        <v>0</v>
      </c>
      <c r="BI77" s="47">
        <f t="shared" si="190"/>
        <v>0</v>
      </c>
      <c r="BJ77" s="47">
        <f t="shared" si="190"/>
        <v>0</v>
      </c>
      <c r="BK77" s="47">
        <f t="shared" si="190"/>
        <v>0</v>
      </c>
      <c r="BL77" s="47">
        <f t="shared" si="190"/>
        <v>0</v>
      </c>
      <c r="BM77" s="47">
        <f t="shared" si="190"/>
        <v>0</v>
      </c>
      <c r="BN77" s="47">
        <f t="shared" si="190"/>
        <v>0</v>
      </c>
      <c r="BO77" s="47">
        <f t="shared" si="190"/>
        <v>0</v>
      </c>
      <c r="BP77" s="47">
        <f t="shared" si="190"/>
        <v>0</v>
      </c>
      <c r="BQ77" s="47">
        <f t="shared" si="190"/>
        <v>0</v>
      </c>
      <c r="BR77" s="47">
        <f>SUM(BR78,BR80)</f>
        <v>20.399999999999999</v>
      </c>
      <c r="BS77" s="47">
        <f t="shared" si="190"/>
        <v>0</v>
      </c>
      <c r="BT77" s="47">
        <f t="shared" si="190"/>
        <v>0</v>
      </c>
      <c r="BU77" s="47">
        <f t="shared" ref="BU77:BV77" si="191">SUM(BU78,BU80)</f>
        <v>20.399999999999999</v>
      </c>
      <c r="BV77" s="47">
        <f t="shared" si="191"/>
        <v>0</v>
      </c>
      <c r="BW77" s="19" t="s">
        <v>187</v>
      </c>
    </row>
    <row r="78" spans="1:75" s="22" customFormat="1">
      <c r="A78" s="27" t="s">
        <v>79</v>
      </c>
      <c r="B78" s="67" t="s">
        <v>147</v>
      </c>
      <c r="C78" s="27" t="s">
        <v>185</v>
      </c>
      <c r="D78" s="19" t="s">
        <v>187</v>
      </c>
      <c r="E78" s="19" t="s">
        <v>187</v>
      </c>
      <c r="F78" s="19" t="s">
        <v>187</v>
      </c>
      <c r="G78" s="19" t="s">
        <v>187</v>
      </c>
      <c r="H78" s="20" t="s">
        <v>187</v>
      </c>
      <c r="I78" s="20" t="s">
        <v>187</v>
      </c>
      <c r="J78" s="20" t="s">
        <v>187</v>
      </c>
      <c r="K78" s="20" t="s">
        <v>187</v>
      </c>
      <c r="L78" s="20" t="s">
        <v>187</v>
      </c>
      <c r="M78" s="20" t="s">
        <v>187</v>
      </c>
      <c r="N78" s="104" t="s">
        <v>187</v>
      </c>
      <c r="O78" s="47">
        <f>O79</f>
        <v>0</v>
      </c>
      <c r="P78" s="47" t="s">
        <v>187</v>
      </c>
      <c r="Q78" s="47" t="s">
        <v>187</v>
      </c>
      <c r="R78" s="47" t="s">
        <v>187</v>
      </c>
      <c r="S78" s="47" t="s">
        <v>187</v>
      </c>
      <c r="T78" s="21" t="s">
        <v>187</v>
      </c>
      <c r="U78" s="21" t="s">
        <v>187</v>
      </c>
      <c r="V78" s="21" t="s">
        <v>187</v>
      </c>
      <c r="W78" s="21" t="s">
        <v>187</v>
      </c>
      <c r="X78" s="21" t="s">
        <v>187</v>
      </c>
      <c r="Y78" s="47">
        <f>Y79</f>
        <v>0</v>
      </c>
      <c r="Z78" s="47">
        <f t="shared" ref="Z78:BV78" si="192">Z79</f>
        <v>0</v>
      </c>
      <c r="AA78" s="47">
        <f t="shared" si="192"/>
        <v>0</v>
      </c>
      <c r="AB78" s="47">
        <f t="shared" si="192"/>
        <v>0</v>
      </c>
      <c r="AC78" s="47">
        <f t="shared" si="192"/>
        <v>0</v>
      </c>
      <c r="AD78" s="47">
        <f t="shared" si="192"/>
        <v>0</v>
      </c>
      <c r="AE78" s="47">
        <f t="shared" si="192"/>
        <v>0</v>
      </c>
      <c r="AF78" s="47">
        <f t="shared" si="192"/>
        <v>0</v>
      </c>
      <c r="AG78" s="47">
        <f t="shared" si="192"/>
        <v>0</v>
      </c>
      <c r="AH78" s="47">
        <f t="shared" si="192"/>
        <v>0</v>
      </c>
      <c r="AI78" s="47">
        <f t="shared" si="192"/>
        <v>0</v>
      </c>
      <c r="AJ78" s="47">
        <f t="shared" si="192"/>
        <v>0</v>
      </c>
      <c r="AK78" s="47">
        <f t="shared" si="192"/>
        <v>0</v>
      </c>
      <c r="AL78" s="47">
        <f t="shared" si="192"/>
        <v>0</v>
      </c>
      <c r="AM78" s="47">
        <f t="shared" si="192"/>
        <v>0</v>
      </c>
      <c r="AN78" s="47">
        <f t="shared" si="192"/>
        <v>0</v>
      </c>
      <c r="AO78" s="47">
        <f t="shared" si="192"/>
        <v>0</v>
      </c>
      <c r="AP78" s="47">
        <f t="shared" si="192"/>
        <v>0</v>
      </c>
      <c r="AQ78" s="47">
        <f t="shared" si="192"/>
        <v>0</v>
      </c>
      <c r="AR78" s="47">
        <f t="shared" si="192"/>
        <v>0</v>
      </c>
      <c r="AS78" s="47">
        <f t="shared" si="192"/>
        <v>20.399999999999999</v>
      </c>
      <c r="AT78" s="47">
        <f t="shared" si="192"/>
        <v>0</v>
      </c>
      <c r="AU78" s="47">
        <f t="shared" si="192"/>
        <v>0</v>
      </c>
      <c r="AV78" s="47">
        <f t="shared" si="192"/>
        <v>20.399999999999999</v>
      </c>
      <c r="AW78" s="47">
        <f t="shared" si="192"/>
        <v>0</v>
      </c>
      <c r="AX78" s="47">
        <f t="shared" si="192"/>
        <v>0</v>
      </c>
      <c r="AY78" s="47">
        <f t="shared" si="192"/>
        <v>0</v>
      </c>
      <c r="AZ78" s="47">
        <f t="shared" si="192"/>
        <v>0</v>
      </c>
      <c r="BA78" s="47">
        <f t="shared" si="192"/>
        <v>0</v>
      </c>
      <c r="BB78" s="47">
        <f t="shared" si="192"/>
        <v>0</v>
      </c>
      <c r="BC78" s="47">
        <f t="shared" si="192"/>
        <v>0</v>
      </c>
      <c r="BD78" s="47">
        <f t="shared" si="192"/>
        <v>0</v>
      </c>
      <c r="BE78" s="47">
        <f t="shared" si="192"/>
        <v>0</v>
      </c>
      <c r="BF78" s="47">
        <f t="shared" si="192"/>
        <v>0</v>
      </c>
      <c r="BG78" s="47">
        <f t="shared" si="192"/>
        <v>0</v>
      </c>
      <c r="BH78" s="47">
        <f t="shared" si="192"/>
        <v>0</v>
      </c>
      <c r="BI78" s="47">
        <f t="shared" si="192"/>
        <v>0</v>
      </c>
      <c r="BJ78" s="47">
        <f t="shared" si="192"/>
        <v>0</v>
      </c>
      <c r="BK78" s="47">
        <f t="shared" si="192"/>
        <v>0</v>
      </c>
      <c r="BL78" s="47">
        <f t="shared" si="192"/>
        <v>0</v>
      </c>
      <c r="BM78" s="47">
        <f t="shared" si="192"/>
        <v>0</v>
      </c>
      <c r="BN78" s="47">
        <f t="shared" si="192"/>
        <v>0</v>
      </c>
      <c r="BO78" s="47">
        <f t="shared" si="192"/>
        <v>0</v>
      </c>
      <c r="BP78" s="47">
        <f t="shared" si="192"/>
        <v>0</v>
      </c>
      <c r="BQ78" s="47">
        <f t="shared" si="192"/>
        <v>0</v>
      </c>
      <c r="BR78" s="47">
        <f t="shared" si="192"/>
        <v>20.399999999999999</v>
      </c>
      <c r="BS78" s="47">
        <f t="shared" si="192"/>
        <v>0</v>
      </c>
      <c r="BT78" s="47">
        <f t="shared" si="192"/>
        <v>0</v>
      </c>
      <c r="BU78" s="47">
        <f t="shared" si="192"/>
        <v>20.399999999999999</v>
      </c>
      <c r="BV78" s="47">
        <f t="shared" si="192"/>
        <v>0</v>
      </c>
      <c r="BW78" s="19" t="s">
        <v>187</v>
      </c>
    </row>
    <row r="79" spans="1:75" s="38" customFormat="1" ht="38.25" customHeight="1">
      <c r="A79" s="30" t="s">
        <v>264</v>
      </c>
      <c r="B79" s="70" t="s">
        <v>227</v>
      </c>
      <c r="C79" s="30" t="s">
        <v>228</v>
      </c>
      <c r="D79" s="40" t="s">
        <v>196</v>
      </c>
      <c r="E79" s="37">
        <v>2021</v>
      </c>
      <c r="F79" s="37" t="s">
        <v>187</v>
      </c>
      <c r="G79" s="37">
        <v>2021</v>
      </c>
      <c r="H79" s="41" t="s">
        <v>187</v>
      </c>
      <c r="I79" s="41" t="s">
        <v>187</v>
      </c>
      <c r="J79" s="41" t="s">
        <v>187</v>
      </c>
      <c r="K79" s="41" t="s">
        <v>187</v>
      </c>
      <c r="L79" s="41" t="s">
        <v>187</v>
      </c>
      <c r="M79" s="41" t="s">
        <v>187</v>
      </c>
      <c r="N79" s="112" t="s">
        <v>187</v>
      </c>
      <c r="O79" s="49"/>
      <c r="P79" s="49" t="s">
        <v>187</v>
      </c>
      <c r="Q79" s="49" t="s">
        <v>187</v>
      </c>
      <c r="R79" s="49" t="s">
        <v>187</v>
      </c>
      <c r="S79" s="49" t="s">
        <v>187</v>
      </c>
      <c r="T79" s="42" t="s">
        <v>187</v>
      </c>
      <c r="U79" s="42" t="s">
        <v>187</v>
      </c>
      <c r="V79" s="42" t="s">
        <v>187</v>
      </c>
      <c r="W79" s="42" t="s">
        <v>187</v>
      </c>
      <c r="X79" s="42" t="s">
        <v>187</v>
      </c>
      <c r="Y79" s="49">
        <f>SUM(Z79:AC79)</f>
        <v>0</v>
      </c>
      <c r="Z79" s="49"/>
      <c r="AA79" s="49"/>
      <c r="AB79" s="49"/>
      <c r="AC79" s="49"/>
      <c r="AD79" s="49">
        <f>SUM(AE79:AH79)</f>
        <v>0</v>
      </c>
      <c r="AE79" s="49"/>
      <c r="AF79" s="49"/>
      <c r="AG79" s="49"/>
      <c r="AH79" s="49"/>
      <c r="AI79" s="49">
        <f>SUM(AJ79:AM79)</f>
        <v>0</v>
      </c>
      <c r="AJ79" s="49"/>
      <c r="AK79" s="49"/>
      <c r="AL79" s="49"/>
      <c r="AM79" s="49"/>
      <c r="AN79" s="49">
        <f>SUM(AO79:AR79)</f>
        <v>0</v>
      </c>
      <c r="AO79" s="49"/>
      <c r="AP79" s="49"/>
      <c r="AQ79" s="49"/>
      <c r="AR79" s="49"/>
      <c r="AS79" s="49">
        <f>SUM(AT79:AW79)</f>
        <v>20.399999999999999</v>
      </c>
      <c r="AT79" s="49"/>
      <c r="AU79" s="49"/>
      <c r="AV79" s="49">
        <f>20.4</f>
        <v>20.399999999999999</v>
      </c>
      <c r="AW79" s="49"/>
      <c r="AX79" s="49">
        <f>SUM(AY79:BB79)</f>
        <v>0</v>
      </c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>
        <f>SUM(BN79:BQ79)</f>
        <v>0</v>
      </c>
      <c r="BN79" s="49">
        <f>Z79+AJ79</f>
        <v>0</v>
      </c>
      <c r="BO79" s="49">
        <f t="shared" ref="BO79:BQ80" si="193">AA79+AK79</f>
        <v>0</v>
      </c>
      <c r="BP79" s="49">
        <f t="shared" si="193"/>
        <v>0</v>
      </c>
      <c r="BQ79" s="49">
        <f t="shared" si="193"/>
        <v>0</v>
      </c>
      <c r="BR79" s="49">
        <f>SUM(BS79:BV79)</f>
        <v>20.399999999999999</v>
      </c>
      <c r="BS79" s="49">
        <f>AE79+AO79+AT79+AY79+BD79+BI79</f>
        <v>0</v>
      </c>
      <c r="BT79" s="49">
        <f t="shared" ref="BT79:BV80" si="194">AF79+AP79+AU79+AZ79+BE79+BJ79</f>
        <v>0</v>
      </c>
      <c r="BU79" s="49">
        <f>AG79+AQ79+AV79+BA79+BF79+BK79</f>
        <v>20.399999999999999</v>
      </c>
      <c r="BV79" s="49">
        <f t="shared" si="194"/>
        <v>0</v>
      </c>
      <c r="BW79" s="40" t="s">
        <v>384</v>
      </c>
    </row>
    <row r="80" spans="1:75" s="22" customFormat="1" ht="31.5">
      <c r="A80" s="27" t="s">
        <v>80</v>
      </c>
      <c r="B80" s="67" t="s">
        <v>148</v>
      </c>
      <c r="C80" s="27" t="s">
        <v>185</v>
      </c>
      <c r="D80" s="19" t="s">
        <v>187</v>
      </c>
      <c r="E80" s="19" t="s">
        <v>187</v>
      </c>
      <c r="F80" s="19" t="s">
        <v>187</v>
      </c>
      <c r="G80" s="19" t="s">
        <v>187</v>
      </c>
      <c r="H80" s="20" t="s">
        <v>187</v>
      </c>
      <c r="I80" s="20" t="s">
        <v>187</v>
      </c>
      <c r="J80" s="20" t="s">
        <v>187</v>
      </c>
      <c r="K80" s="20" t="s">
        <v>187</v>
      </c>
      <c r="L80" s="20" t="s">
        <v>187</v>
      </c>
      <c r="M80" s="20" t="s">
        <v>187</v>
      </c>
      <c r="N80" s="104" t="s">
        <v>187</v>
      </c>
      <c r="O80" s="47">
        <f>SUM(P80:S80)</f>
        <v>0</v>
      </c>
      <c r="P80" s="47" t="s">
        <v>187</v>
      </c>
      <c r="Q80" s="47" t="s">
        <v>187</v>
      </c>
      <c r="R80" s="47" t="s">
        <v>187</v>
      </c>
      <c r="S80" s="47" t="s">
        <v>187</v>
      </c>
      <c r="T80" s="21" t="s">
        <v>187</v>
      </c>
      <c r="U80" s="21" t="s">
        <v>187</v>
      </c>
      <c r="V80" s="21" t="s">
        <v>187</v>
      </c>
      <c r="W80" s="21" t="s">
        <v>187</v>
      </c>
      <c r="X80" s="21" t="s">
        <v>187</v>
      </c>
      <c r="Y80" s="47">
        <f>SUM(Z80:AC80)</f>
        <v>0</v>
      </c>
      <c r="Z80" s="47"/>
      <c r="AA80" s="47"/>
      <c r="AB80" s="47"/>
      <c r="AC80" s="47"/>
      <c r="AD80" s="49">
        <f>SUM(AE80:AH80)</f>
        <v>0</v>
      </c>
      <c r="AE80" s="47"/>
      <c r="AF80" s="47"/>
      <c r="AG80" s="47"/>
      <c r="AH80" s="47"/>
      <c r="AI80" s="49">
        <f>SUM(AJ80:AM80)</f>
        <v>0</v>
      </c>
      <c r="AJ80" s="47"/>
      <c r="AK80" s="47"/>
      <c r="AL80" s="47"/>
      <c r="AM80" s="47"/>
      <c r="AN80" s="49">
        <f>SUM(AO80:AR80)</f>
        <v>0</v>
      </c>
      <c r="AO80" s="47"/>
      <c r="AP80" s="47"/>
      <c r="AQ80" s="47"/>
      <c r="AR80" s="47"/>
      <c r="AS80" s="49">
        <f>SUM(AT80:AW80)</f>
        <v>0</v>
      </c>
      <c r="AT80" s="47"/>
      <c r="AU80" s="47"/>
      <c r="AV80" s="47"/>
      <c r="AW80" s="47"/>
      <c r="AX80" s="49">
        <f>SUM(AY80:BB80)</f>
        <v>0</v>
      </c>
      <c r="AY80" s="47"/>
      <c r="AZ80" s="47"/>
      <c r="BA80" s="47"/>
      <c r="BB80" s="47"/>
      <c r="BC80" s="47"/>
      <c r="BD80" s="47"/>
      <c r="BE80" s="47"/>
      <c r="BF80" s="47"/>
      <c r="BG80" s="47"/>
      <c r="BH80" s="47"/>
      <c r="BI80" s="47"/>
      <c r="BJ80" s="47"/>
      <c r="BK80" s="47"/>
      <c r="BL80" s="47"/>
      <c r="BM80" s="49">
        <f>SUM(BN80:BQ80)</f>
        <v>0</v>
      </c>
      <c r="BN80" s="49">
        <f>Z80+AJ80</f>
        <v>0</v>
      </c>
      <c r="BO80" s="49">
        <f t="shared" si="193"/>
        <v>0</v>
      </c>
      <c r="BP80" s="49">
        <f t="shared" si="193"/>
        <v>0</v>
      </c>
      <c r="BQ80" s="49">
        <f t="shared" si="193"/>
        <v>0</v>
      </c>
      <c r="BR80" s="49">
        <f>SUM(BS80:BV80)</f>
        <v>0</v>
      </c>
      <c r="BS80" s="49">
        <f>AE80+AO80+AT80+AY80+BD80+BI80</f>
        <v>0</v>
      </c>
      <c r="BT80" s="49">
        <f t="shared" si="194"/>
        <v>0</v>
      </c>
      <c r="BU80" s="49">
        <f t="shared" si="194"/>
        <v>0</v>
      </c>
      <c r="BV80" s="49">
        <f t="shared" si="194"/>
        <v>0</v>
      </c>
      <c r="BW80" s="19" t="s">
        <v>187</v>
      </c>
    </row>
    <row r="81" spans="1:81" s="22" customFormat="1" ht="47.25" hidden="1" customHeight="1">
      <c r="A81" s="27" t="s">
        <v>30</v>
      </c>
      <c r="B81" s="67" t="s">
        <v>149</v>
      </c>
      <c r="C81" s="27" t="s">
        <v>185</v>
      </c>
      <c r="D81" s="19" t="s">
        <v>187</v>
      </c>
      <c r="E81" s="19" t="s">
        <v>187</v>
      </c>
      <c r="F81" s="19" t="s">
        <v>187</v>
      </c>
      <c r="G81" s="19" t="s">
        <v>187</v>
      </c>
      <c r="H81" s="20" t="s">
        <v>187</v>
      </c>
      <c r="I81" s="20" t="s">
        <v>187</v>
      </c>
      <c r="J81" s="20" t="s">
        <v>187</v>
      </c>
      <c r="K81" s="20" t="s">
        <v>187</v>
      </c>
      <c r="L81" s="20" t="s">
        <v>187</v>
      </c>
      <c r="M81" s="20" t="s">
        <v>187</v>
      </c>
      <c r="N81" s="104" t="s">
        <v>187</v>
      </c>
      <c r="O81" s="47">
        <f t="shared" ref="O81" si="195">SUM(O82,O83)</f>
        <v>0</v>
      </c>
      <c r="P81" s="47" t="s">
        <v>187</v>
      </c>
      <c r="Q81" s="47" t="s">
        <v>187</v>
      </c>
      <c r="R81" s="47">
        <f t="shared" ref="R81:BT81" si="196">SUM(R82,R83)</f>
        <v>0</v>
      </c>
      <c r="S81" s="47">
        <f t="shared" si="196"/>
        <v>0</v>
      </c>
      <c r="T81" s="21" t="s">
        <v>187</v>
      </c>
      <c r="U81" s="21" t="s">
        <v>187</v>
      </c>
      <c r="V81" s="21" t="s">
        <v>187</v>
      </c>
      <c r="W81" s="21" t="s">
        <v>187</v>
      </c>
      <c r="X81" s="21" t="s">
        <v>187</v>
      </c>
      <c r="Y81" s="47">
        <f t="shared" si="196"/>
        <v>0</v>
      </c>
      <c r="Z81" s="47">
        <f t="shared" si="196"/>
        <v>0</v>
      </c>
      <c r="AA81" s="47">
        <f t="shared" si="196"/>
        <v>0</v>
      </c>
      <c r="AB81" s="47">
        <f t="shared" si="196"/>
        <v>0</v>
      </c>
      <c r="AC81" s="47">
        <f t="shared" si="196"/>
        <v>0</v>
      </c>
      <c r="AD81" s="47">
        <f t="shared" si="196"/>
        <v>0</v>
      </c>
      <c r="AE81" s="47">
        <f t="shared" si="196"/>
        <v>0</v>
      </c>
      <c r="AF81" s="47">
        <f t="shared" si="196"/>
        <v>0</v>
      </c>
      <c r="AG81" s="47">
        <f t="shared" si="196"/>
        <v>0</v>
      </c>
      <c r="AH81" s="47">
        <f t="shared" si="196"/>
        <v>0</v>
      </c>
      <c r="AI81" s="47">
        <f t="shared" si="196"/>
        <v>0</v>
      </c>
      <c r="AJ81" s="47">
        <f t="shared" si="196"/>
        <v>0</v>
      </c>
      <c r="AK81" s="47">
        <f t="shared" si="196"/>
        <v>0</v>
      </c>
      <c r="AL81" s="47">
        <f t="shared" si="196"/>
        <v>0</v>
      </c>
      <c r="AM81" s="47">
        <f t="shared" si="196"/>
        <v>0</v>
      </c>
      <c r="AN81" s="47">
        <f t="shared" si="196"/>
        <v>0</v>
      </c>
      <c r="AO81" s="47">
        <f t="shared" si="196"/>
        <v>0</v>
      </c>
      <c r="AP81" s="47">
        <f t="shared" si="196"/>
        <v>0</v>
      </c>
      <c r="AQ81" s="47">
        <f t="shared" si="196"/>
        <v>0</v>
      </c>
      <c r="AR81" s="47">
        <f t="shared" si="196"/>
        <v>0</v>
      </c>
      <c r="AS81" s="47">
        <f t="shared" si="196"/>
        <v>0</v>
      </c>
      <c r="AT81" s="47">
        <f t="shared" si="196"/>
        <v>0</v>
      </c>
      <c r="AU81" s="47">
        <f t="shared" si="196"/>
        <v>0</v>
      </c>
      <c r="AV81" s="47">
        <f t="shared" si="196"/>
        <v>0</v>
      </c>
      <c r="AW81" s="47">
        <f t="shared" si="196"/>
        <v>0</v>
      </c>
      <c r="AX81" s="47">
        <f t="shared" si="196"/>
        <v>0</v>
      </c>
      <c r="AY81" s="47">
        <f t="shared" si="196"/>
        <v>0</v>
      </c>
      <c r="AZ81" s="47">
        <f t="shared" si="196"/>
        <v>0</v>
      </c>
      <c r="BA81" s="47">
        <f t="shared" si="196"/>
        <v>0</v>
      </c>
      <c r="BB81" s="47">
        <f t="shared" si="196"/>
        <v>0</v>
      </c>
      <c r="BC81" s="47">
        <f t="shared" si="196"/>
        <v>0</v>
      </c>
      <c r="BD81" s="47">
        <f t="shared" si="196"/>
        <v>0</v>
      </c>
      <c r="BE81" s="47">
        <f t="shared" si="196"/>
        <v>0</v>
      </c>
      <c r="BF81" s="47">
        <f t="shared" si="196"/>
        <v>0</v>
      </c>
      <c r="BG81" s="47">
        <f t="shared" si="196"/>
        <v>0</v>
      </c>
      <c r="BH81" s="47">
        <f t="shared" si="196"/>
        <v>0</v>
      </c>
      <c r="BI81" s="47">
        <f t="shared" si="196"/>
        <v>0</v>
      </c>
      <c r="BJ81" s="47">
        <f t="shared" si="196"/>
        <v>0</v>
      </c>
      <c r="BK81" s="47">
        <f t="shared" si="196"/>
        <v>0</v>
      </c>
      <c r="BL81" s="47">
        <f t="shared" si="196"/>
        <v>0</v>
      </c>
      <c r="BM81" s="47">
        <f t="shared" si="196"/>
        <v>0</v>
      </c>
      <c r="BN81" s="47">
        <f t="shared" si="196"/>
        <v>0</v>
      </c>
      <c r="BO81" s="47">
        <f t="shared" si="196"/>
        <v>0</v>
      </c>
      <c r="BP81" s="47">
        <f t="shared" si="196"/>
        <v>0</v>
      </c>
      <c r="BQ81" s="47">
        <f t="shared" si="196"/>
        <v>0</v>
      </c>
      <c r="BR81" s="47">
        <f t="shared" si="196"/>
        <v>0</v>
      </c>
      <c r="BS81" s="47">
        <f t="shared" si="196"/>
        <v>0</v>
      </c>
      <c r="BT81" s="47">
        <f t="shared" si="196"/>
        <v>0</v>
      </c>
      <c r="BU81" s="47">
        <f t="shared" ref="BU81:BV81" si="197">SUM(BU82,BU83)</f>
        <v>0</v>
      </c>
      <c r="BV81" s="47">
        <f t="shared" si="197"/>
        <v>0</v>
      </c>
      <c r="BW81" s="19" t="s">
        <v>187</v>
      </c>
    </row>
    <row r="82" spans="1:81" s="22" customFormat="1" ht="31.5" hidden="1" customHeight="1">
      <c r="A82" s="27" t="s">
        <v>31</v>
      </c>
      <c r="B82" s="67" t="s">
        <v>150</v>
      </c>
      <c r="C82" s="27" t="s">
        <v>185</v>
      </c>
      <c r="D82" s="19" t="s">
        <v>187</v>
      </c>
      <c r="E82" s="19" t="s">
        <v>187</v>
      </c>
      <c r="F82" s="19" t="s">
        <v>187</v>
      </c>
      <c r="G82" s="19" t="s">
        <v>187</v>
      </c>
      <c r="H82" s="20" t="s">
        <v>187</v>
      </c>
      <c r="I82" s="20" t="s">
        <v>187</v>
      </c>
      <c r="J82" s="20" t="s">
        <v>187</v>
      </c>
      <c r="K82" s="20" t="s">
        <v>187</v>
      </c>
      <c r="L82" s="20" t="s">
        <v>187</v>
      </c>
      <c r="M82" s="20" t="s">
        <v>187</v>
      </c>
      <c r="N82" s="104" t="s">
        <v>187</v>
      </c>
      <c r="O82" s="47">
        <f>SUM(P82:S82)</f>
        <v>0</v>
      </c>
      <c r="P82" s="47" t="s">
        <v>187</v>
      </c>
      <c r="Q82" s="47" t="s">
        <v>187</v>
      </c>
      <c r="R82" s="47" t="s">
        <v>187</v>
      </c>
      <c r="S82" s="47" t="s">
        <v>187</v>
      </c>
      <c r="T82" s="21" t="s">
        <v>187</v>
      </c>
      <c r="U82" s="21" t="s">
        <v>187</v>
      </c>
      <c r="V82" s="21" t="s">
        <v>187</v>
      </c>
      <c r="W82" s="21" t="s">
        <v>187</v>
      </c>
      <c r="X82" s="21" t="s">
        <v>187</v>
      </c>
      <c r="Y82" s="47">
        <f>SUM(Z82:AC82)</f>
        <v>0</v>
      </c>
      <c r="Z82" s="47"/>
      <c r="AA82" s="47"/>
      <c r="AB82" s="47"/>
      <c r="AC82" s="47"/>
      <c r="AD82" s="47">
        <f>SUM(AE82:AH82)</f>
        <v>0</v>
      </c>
      <c r="AE82" s="47"/>
      <c r="AF82" s="47"/>
      <c r="AG82" s="47"/>
      <c r="AH82" s="47"/>
      <c r="AI82" s="47">
        <f>SUM(AJ82:AM82)</f>
        <v>0</v>
      </c>
      <c r="AJ82" s="47"/>
      <c r="AK82" s="47"/>
      <c r="AL82" s="47"/>
      <c r="AM82" s="47"/>
      <c r="AN82" s="47">
        <f>SUM(AO82:AR82)</f>
        <v>0</v>
      </c>
      <c r="AO82" s="47"/>
      <c r="AP82" s="47"/>
      <c r="AQ82" s="47"/>
      <c r="AR82" s="47"/>
      <c r="AS82" s="47">
        <f>SUM(AT82:AW82)</f>
        <v>0</v>
      </c>
      <c r="AT82" s="47"/>
      <c r="AU82" s="47"/>
      <c r="AV82" s="47"/>
      <c r="AW82" s="47"/>
      <c r="AX82" s="47">
        <f>SUM(AY82:BB82)</f>
        <v>0</v>
      </c>
      <c r="AY82" s="47"/>
      <c r="AZ82" s="47"/>
      <c r="BA82" s="47"/>
      <c r="BB82" s="47"/>
      <c r="BC82" s="47"/>
      <c r="BD82" s="47"/>
      <c r="BE82" s="47"/>
      <c r="BF82" s="47"/>
      <c r="BG82" s="47"/>
      <c r="BH82" s="47"/>
      <c r="BI82" s="47"/>
      <c r="BJ82" s="47"/>
      <c r="BK82" s="47"/>
      <c r="BL82" s="47"/>
      <c r="BM82" s="47">
        <f>SUM(BN82:BQ82)</f>
        <v>0</v>
      </c>
      <c r="BN82" s="47">
        <f>Z82+AJ82</f>
        <v>0</v>
      </c>
      <c r="BO82" s="47">
        <f t="shared" ref="BO82:BQ82" si="198">AA82+AK82</f>
        <v>0</v>
      </c>
      <c r="BP82" s="47">
        <f t="shared" si="198"/>
        <v>0</v>
      </c>
      <c r="BQ82" s="47">
        <f t="shared" si="198"/>
        <v>0</v>
      </c>
      <c r="BR82" s="47">
        <f>SUM(BS82:BV82)</f>
        <v>0</v>
      </c>
      <c r="BS82" s="47">
        <f>AE82+AO82+AT82+AY82+BD82+BI82</f>
        <v>0</v>
      </c>
      <c r="BT82" s="47">
        <f t="shared" ref="BT82:BV83" si="199">AF82+AP82+AU82+AZ82+BE82+BJ82</f>
        <v>0</v>
      </c>
      <c r="BU82" s="47">
        <f t="shared" si="199"/>
        <v>0</v>
      </c>
      <c r="BV82" s="47">
        <f t="shared" si="199"/>
        <v>0</v>
      </c>
      <c r="BW82" s="19" t="s">
        <v>187</v>
      </c>
    </row>
    <row r="83" spans="1:81" s="22" customFormat="1" ht="31.5" hidden="1" customHeight="1">
      <c r="A83" s="27" t="s">
        <v>32</v>
      </c>
      <c r="B83" s="67" t="s">
        <v>195</v>
      </c>
      <c r="C83" s="27" t="s">
        <v>185</v>
      </c>
      <c r="D83" s="19" t="s">
        <v>187</v>
      </c>
      <c r="E83" s="19" t="s">
        <v>187</v>
      </c>
      <c r="F83" s="19" t="s">
        <v>187</v>
      </c>
      <c r="G83" s="19" t="s">
        <v>187</v>
      </c>
      <c r="H83" s="20" t="s">
        <v>187</v>
      </c>
      <c r="I83" s="20" t="s">
        <v>187</v>
      </c>
      <c r="J83" s="20" t="s">
        <v>187</v>
      </c>
      <c r="K83" s="20" t="s">
        <v>187</v>
      </c>
      <c r="L83" s="20" t="s">
        <v>187</v>
      </c>
      <c r="M83" s="20" t="s">
        <v>187</v>
      </c>
      <c r="N83" s="104" t="s">
        <v>187</v>
      </c>
      <c r="O83" s="47">
        <f>SUM(P83:S83)</f>
        <v>0</v>
      </c>
      <c r="P83" s="47" t="s">
        <v>187</v>
      </c>
      <c r="Q83" s="47" t="s">
        <v>187</v>
      </c>
      <c r="R83" s="47" t="s">
        <v>187</v>
      </c>
      <c r="S83" s="47" t="s">
        <v>187</v>
      </c>
      <c r="T83" s="21" t="s">
        <v>187</v>
      </c>
      <c r="U83" s="21" t="s">
        <v>187</v>
      </c>
      <c r="V83" s="21" t="s">
        <v>187</v>
      </c>
      <c r="W83" s="21" t="s">
        <v>187</v>
      </c>
      <c r="X83" s="21" t="s">
        <v>187</v>
      </c>
      <c r="Y83" s="47">
        <f>SUM(Z83:AC83)</f>
        <v>0</v>
      </c>
      <c r="Z83" s="47"/>
      <c r="AA83" s="47"/>
      <c r="AB83" s="47"/>
      <c r="AC83" s="47"/>
      <c r="AD83" s="47">
        <f>SUM(AE83:AH83)</f>
        <v>0</v>
      </c>
      <c r="AE83" s="47"/>
      <c r="AF83" s="47"/>
      <c r="AG83" s="47"/>
      <c r="AH83" s="47"/>
      <c r="AI83" s="47">
        <f>SUM(AJ83:AM83)</f>
        <v>0</v>
      </c>
      <c r="AJ83" s="47"/>
      <c r="AK83" s="47"/>
      <c r="AL83" s="47"/>
      <c r="AM83" s="47"/>
      <c r="AN83" s="47">
        <f>SUM(AO83:AR83)</f>
        <v>0</v>
      </c>
      <c r="AO83" s="47"/>
      <c r="AP83" s="47"/>
      <c r="AQ83" s="47"/>
      <c r="AR83" s="47"/>
      <c r="AS83" s="47">
        <f>SUM(AT83:AW83)</f>
        <v>0</v>
      </c>
      <c r="AT83" s="47"/>
      <c r="AU83" s="47"/>
      <c r="AV83" s="47"/>
      <c r="AW83" s="47"/>
      <c r="AX83" s="47">
        <f>SUM(AY83:BB83)</f>
        <v>0</v>
      </c>
      <c r="AY83" s="47"/>
      <c r="AZ83" s="47"/>
      <c r="BA83" s="47"/>
      <c r="BB83" s="47"/>
      <c r="BC83" s="47"/>
      <c r="BD83" s="47"/>
      <c r="BE83" s="47"/>
      <c r="BF83" s="47"/>
      <c r="BG83" s="47"/>
      <c r="BH83" s="47"/>
      <c r="BI83" s="47"/>
      <c r="BJ83" s="47"/>
      <c r="BK83" s="47"/>
      <c r="BL83" s="47"/>
      <c r="BM83" s="47">
        <f>SUM(BN83:BQ83)</f>
        <v>0</v>
      </c>
      <c r="BN83" s="47">
        <f>Z83+AJ83</f>
        <v>0</v>
      </c>
      <c r="BO83" s="47">
        <f t="shared" ref="BO83" si="200">AA83+AK83</f>
        <v>0</v>
      </c>
      <c r="BP83" s="47">
        <f t="shared" ref="BP83" si="201">AB83+AL83</f>
        <v>0</v>
      </c>
      <c r="BQ83" s="47">
        <f t="shared" ref="BQ83" si="202">AC83+AM83</f>
        <v>0</v>
      </c>
      <c r="BR83" s="47">
        <f>SUM(BS83:BV83)</f>
        <v>0</v>
      </c>
      <c r="BS83" s="47">
        <f>AE83+AO83+AT83+AY83+BD83+BI83</f>
        <v>0</v>
      </c>
      <c r="BT83" s="47">
        <f t="shared" si="199"/>
        <v>0</v>
      </c>
      <c r="BU83" s="47">
        <f t="shared" si="199"/>
        <v>0</v>
      </c>
      <c r="BV83" s="47">
        <f t="shared" si="199"/>
        <v>0</v>
      </c>
      <c r="BW83" s="19" t="s">
        <v>187</v>
      </c>
    </row>
    <row r="84" spans="1:81" s="22" customFormat="1" ht="31.5">
      <c r="A84" s="27" t="s">
        <v>33</v>
      </c>
      <c r="B84" s="67" t="s">
        <v>151</v>
      </c>
      <c r="C84" s="27" t="s">
        <v>185</v>
      </c>
      <c r="D84" s="19" t="s">
        <v>187</v>
      </c>
      <c r="E84" s="19" t="s">
        <v>187</v>
      </c>
      <c r="F84" s="19" t="s">
        <v>187</v>
      </c>
      <c r="G84" s="19" t="s">
        <v>187</v>
      </c>
      <c r="H84" s="20" t="s">
        <v>187</v>
      </c>
      <c r="I84" s="20" t="s">
        <v>187</v>
      </c>
      <c r="J84" s="20" t="s">
        <v>187</v>
      </c>
      <c r="K84" s="20" t="s">
        <v>187</v>
      </c>
      <c r="L84" s="20" t="s">
        <v>187</v>
      </c>
      <c r="M84" s="20" t="s">
        <v>187</v>
      </c>
      <c r="N84" s="104" t="s">
        <v>187</v>
      </c>
      <c r="O84" s="47">
        <f t="shared" ref="O84" si="203">SUM(O85,O86,O87)</f>
        <v>0</v>
      </c>
      <c r="P84" s="47" t="s">
        <v>187</v>
      </c>
      <c r="Q84" s="47" t="s">
        <v>187</v>
      </c>
      <c r="R84" s="47">
        <f>SUM(R85,R86,R87)</f>
        <v>8.767199999999999</v>
      </c>
      <c r="S84" s="47">
        <f t="shared" ref="S84:BV84" si="204">SUM(S85,S86,S87)</f>
        <v>8.767199999999999</v>
      </c>
      <c r="T84" s="21">
        <f t="shared" si="204"/>
        <v>0</v>
      </c>
      <c r="U84" s="21">
        <f t="shared" si="204"/>
        <v>0</v>
      </c>
      <c r="V84" s="21">
        <f t="shared" si="204"/>
        <v>0</v>
      </c>
      <c r="W84" s="21">
        <f t="shared" si="204"/>
        <v>0</v>
      </c>
      <c r="X84" s="21">
        <f t="shared" si="204"/>
        <v>0</v>
      </c>
      <c r="Y84" s="47">
        <f t="shared" si="204"/>
        <v>0</v>
      </c>
      <c r="Z84" s="47">
        <f t="shared" si="204"/>
        <v>0</v>
      </c>
      <c r="AA84" s="47">
        <f t="shared" si="204"/>
        <v>0</v>
      </c>
      <c r="AB84" s="47">
        <f t="shared" si="204"/>
        <v>0</v>
      </c>
      <c r="AC84" s="47">
        <f t="shared" si="204"/>
        <v>0</v>
      </c>
      <c r="AD84" s="47">
        <f t="shared" si="204"/>
        <v>0</v>
      </c>
      <c r="AE84" s="47">
        <f t="shared" si="204"/>
        <v>0</v>
      </c>
      <c r="AF84" s="47">
        <f t="shared" si="204"/>
        <v>0</v>
      </c>
      <c r="AG84" s="47">
        <f t="shared" si="204"/>
        <v>0</v>
      </c>
      <c r="AH84" s="47">
        <f t="shared" si="204"/>
        <v>0</v>
      </c>
      <c r="AI84" s="47">
        <f t="shared" si="204"/>
        <v>7.6269960000000001</v>
      </c>
      <c r="AJ84" s="47">
        <f t="shared" si="204"/>
        <v>0</v>
      </c>
      <c r="AK84" s="47">
        <f t="shared" si="204"/>
        <v>0</v>
      </c>
      <c r="AL84" s="47">
        <f t="shared" si="204"/>
        <v>7.6269960000000001</v>
      </c>
      <c r="AM84" s="47">
        <f t="shared" si="204"/>
        <v>0</v>
      </c>
      <c r="AN84" s="47">
        <f t="shared" si="204"/>
        <v>5.827</v>
      </c>
      <c r="AO84" s="47">
        <f t="shared" si="204"/>
        <v>0</v>
      </c>
      <c r="AP84" s="47">
        <f t="shared" si="204"/>
        <v>0</v>
      </c>
      <c r="AQ84" s="47">
        <f t="shared" si="204"/>
        <v>5.827</v>
      </c>
      <c r="AR84" s="47">
        <f t="shared" si="204"/>
        <v>0</v>
      </c>
      <c r="AS84" s="47">
        <f t="shared" si="204"/>
        <v>0</v>
      </c>
      <c r="AT84" s="47">
        <f t="shared" si="204"/>
        <v>0</v>
      </c>
      <c r="AU84" s="47">
        <f t="shared" si="204"/>
        <v>0</v>
      </c>
      <c r="AV84" s="47">
        <f t="shared" si="204"/>
        <v>0</v>
      </c>
      <c r="AW84" s="47">
        <f t="shared" si="204"/>
        <v>0</v>
      </c>
      <c r="AX84" s="47">
        <f t="shared" si="204"/>
        <v>8.7669999999999995</v>
      </c>
      <c r="AY84" s="47">
        <f t="shared" si="204"/>
        <v>0</v>
      </c>
      <c r="AZ84" s="47">
        <f t="shared" si="204"/>
        <v>0</v>
      </c>
      <c r="BA84" s="47">
        <f t="shared" si="204"/>
        <v>8.7669999999999995</v>
      </c>
      <c r="BB84" s="47">
        <f t="shared" si="204"/>
        <v>0</v>
      </c>
      <c r="BC84" s="47">
        <f t="shared" si="204"/>
        <v>0</v>
      </c>
      <c r="BD84" s="47">
        <f t="shared" si="204"/>
        <v>0</v>
      </c>
      <c r="BE84" s="47">
        <f t="shared" si="204"/>
        <v>0</v>
      </c>
      <c r="BF84" s="47">
        <f t="shared" si="204"/>
        <v>0</v>
      </c>
      <c r="BG84" s="47">
        <f t="shared" si="204"/>
        <v>0</v>
      </c>
      <c r="BH84" s="47">
        <f t="shared" si="204"/>
        <v>0</v>
      </c>
      <c r="BI84" s="47">
        <f t="shared" si="204"/>
        <v>0</v>
      </c>
      <c r="BJ84" s="47">
        <f t="shared" si="204"/>
        <v>0</v>
      </c>
      <c r="BK84" s="47">
        <f t="shared" si="204"/>
        <v>0</v>
      </c>
      <c r="BL84" s="47">
        <f t="shared" si="204"/>
        <v>0</v>
      </c>
      <c r="BM84" s="47">
        <f t="shared" si="204"/>
        <v>7.6269960000000001</v>
      </c>
      <c r="BN84" s="47">
        <f t="shared" si="204"/>
        <v>0</v>
      </c>
      <c r="BO84" s="47">
        <f t="shared" si="204"/>
        <v>0</v>
      </c>
      <c r="BP84" s="47">
        <f t="shared" si="204"/>
        <v>7.6269960000000001</v>
      </c>
      <c r="BQ84" s="47">
        <f t="shared" si="204"/>
        <v>0</v>
      </c>
      <c r="BR84" s="47">
        <f t="shared" si="204"/>
        <v>14.593999999999999</v>
      </c>
      <c r="BS84" s="47">
        <f t="shared" si="204"/>
        <v>0</v>
      </c>
      <c r="BT84" s="47">
        <f t="shared" si="204"/>
        <v>0</v>
      </c>
      <c r="BU84" s="47">
        <f t="shared" si="204"/>
        <v>14.593999999999999</v>
      </c>
      <c r="BV84" s="47">
        <f t="shared" si="204"/>
        <v>0</v>
      </c>
      <c r="BW84" s="19" t="s">
        <v>187</v>
      </c>
    </row>
    <row r="85" spans="1:81" s="38" customFormat="1" ht="76.5" customHeight="1">
      <c r="A85" s="30" t="s">
        <v>265</v>
      </c>
      <c r="B85" s="70" t="s">
        <v>229</v>
      </c>
      <c r="C85" s="30" t="s">
        <v>230</v>
      </c>
      <c r="D85" s="40" t="s">
        <v>196</v>
      </c>
      <c r="E85" s="40">
        <v>2020</v>
      </c>
      <c r="F85" s="40">
        <v>2020</v>
      </c>
      <c r="G85" s="40">
        <v>2020</v>
      </c>
      <c r="H85" s="41" t="s">
        <v>187</v>
      </c>
      <c r="I85" s="41" t="s">
        <v>187</v>
      </c>
      <c r="J85" s="41" t="s">
        <v>187</v>
      </c>
      <c r="K85" s="41" t="s">
        <v>187</v>
      </c>
      <c r="L85" s="41" t="s">
        <v>187</v>
      </c>
      <c r="M85" s="41" t="s">
        <v>187</v>
      </c>
      <c r="N85" s="112" t="s">
        <v>187</v>
      </c>
      <c r="O85" s="49"/>
      <c r="P85" s="49" t="s">
        <v>187</v>
      </c>
      <c r="Q85" s="49" t="s">
        <v>187</v>
      </c>
      <c r="R85" s="49" t="s">
        <v>187</v>
      </c>
      <c r="S85" s="49" t="s">
        <v>187</v>
      </c>
      <c r="T85" s="42" t="s">
        <v>187</v>
      </c>
      <c r="U85" s="42" t="s">
        <v>187</v>
      </c>
      <c r="V85" s="42" t="s">
        <v>187</v>
      </c>
      <c r="W85" s="42" t="s">
        <v>187</v>
      </c>
      <c r="X85" s="42" t="s">
        <v>187</v>
      </c>
      <c r="Y85" s="49">
        <f>SUM(Z85:AC85)</f>
        <v>0</v>
      </c>
      <c r="Z85" s="49"/>
      <c r="AA85" s="49"/>
      <c r="AB85" s="49"/>
      <c r="AC85" s="49"/>
      <c r="AD85" s="49">
        <f>SUM(AE85:AH85)</f>
        <v>0</v>
      </c>
      <c r="AE85" s="49"/>
      <c r="AF85" s="49"/>
      <c r="AG85" s="49"/>
      <c r="AH85" s="49"/>
      <c r="AI85" s="49">
        <f>SUM(AJ85:AM85)</f>
        <v>3.0509999999999997</v>
      </c>
      <c r="AJ85" s="49"/>
      <c r="AK85" s="49"/>
      <c r="AL85" s="49">
        <f>2.5425*1.2</f>
        <v>3.0509999999999997</v>
      </c>
      <c r="AM85" s="49"/>
      <c r="AN85" s="49">
        <f>SUM(AO85:AR85)</f>
        <v>3.0510000000000002</v>
      </c>
      <c r="AO85" s="49"/>
      <c r="AP85" s="49"/>
      <c r="AQ85" s="49">
        <v>3.0510000000000002</v>
      </c>
      <c r="AR85" s="49"/>
      <c r="AS85" s="49">
        <f>SUM(AT85:AW85)</f>
        <v>0</v>
      </c>
      <c r="AT85" s="49"/>
      <c r="AU85" s="49"/>
      <c r="AV85" s="49"/>
      <c r="AW85" s="49"/>
      <c r="AX85" s="49">
        <f>SUM(AY85:BB86)</f>
        <v>0</v>
      </c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>
        <f>SUM(BN85:BQ85)</f>
        <v>3.0509999999999997</v>
      </c>
      <c r="BN85" s="49">
        <f>Z85+AJ85</f>
        <v>0</v>
      </c>
      <c r="BO85" s="49">
        <f t="shared" ref="BO85:BQ88" si="205">AA85+AK85</f>
        <v>0</v>
      </c>
      <c r="BP85" s="49">
        <f t="shared" si="205"/>
        <v>3.0509999999999997</v>
      </c>
      <c r="BQ85" s="49">
        <f t="shared" si="205"/>
        <v>0</v>
      </c>
      <c r="BR85" s="49">
        <f>SUM(BS85:BV85)</f>
        <v>3.0510000000000002</v>
      </c>
      <c r="BS85" s="49">
        <f>AE85+AO85+AT85+AY85+BD85+BI85</f>
        <v>0</v>
      </c>
      <c r="BT85" s="49">
        <f t="shared" ref="BT85:BV88" si="206">AF85+AP85+AU85+AZ85+BE85+BJ85</f>
        <v>0</v>
      </c>
      <c r="BU85" s="49">
        <f t="shared" si="206"/>
        <v>3.0510000000000002</v>
      </c>
      <c r="BV85" s="49">
        <f t="shared" si="206"/>
        <v>0</v>
      </c>
      <c r="BW85" s="40" t="s">
        <v>357</v>
      </c>
    </row>
    <row r="86" spans="1:81" s="38" customFormat="1" ht="76.5" customHeight="1">
      <c r="A86" s="30" t="s">
        <v>266</v>
      </c>
      <c r="B86" s="70" t="s">
        <v>370</v>
      </c>
      <c r="C86" s="30" t="s">
        <v>231</v>
      </c>
      <c r="D86" s="40" t="s">
        <v>202</v>
      </c>
      <c r="E86" s="40">
        <v>2020</v>
      </c>
      <c r="F86" s="40">
        <v>2020</v>
      </c>
      <c r="G86" s="40">
        <v>2020</v>
      </c>
      <c r="H86" s="41" t="s">
        <v>187</v>
      </c>
      <c r="I86" s="41" t="s">
        <v>187</v>
      </c>
      <c r="J86" s="41" t="s">
        <v>187</v>
      </c>
      <c r="K86" s="41" t="s">
        <v>187</v>
      </c>
      <c r="L86" s="41" t="s">
        <v>187</v>
      </c>
      <c r="M86" s="41" t="s">
        <v>187</v>
      </c>
      <c r="N86" s="112" t="s">
        <v>187</v>
      </c>
      <c r="O86" s="49"/>
      <c r="P86" s="49" t="s">
        <v>187</v>
      </c>
      <c r="Q86" s="49" t="s">
        <v>187</v>
      </c>
      <c r="R86" s="49" t="s">
        <v>187</v>
      </c>
      <c r="S86" s="49" t="s">
        <v>187</v>
      </c>
      <c r="T86" s="42" t="s">
        <v>187</v>
      </c>
      <c r="U86" s="42" t="s">
        <v>187</v>
      </c>
      <c r="V86" s="42" t="s">
        <v>187</v>
      </c>
      <c r="W86" s="42" t="s">
        <v>187</v>
      </c>
      <c r="X86" s="42" t="s">
        <v>187</v>
      </c>
      <c r="Y86" s="49">
        <f t="shared" ref="Y86:Y88" si="207">SUM(Z86:AC86)</f>
        <v>0</v>
      </c>
      <c r="Z86" s="49"/>
      <c r="AA86" s="49"/>
      <c r="AB86" s="49"/>
      <c r="AC86" s="49"/>
      <c r="AD86" s="49">
        <f t="shared" ref="AD86:AD88" si="208">SUM(AE86:AH86)</f>
        <v>0</v>
      </c>
      <c r="AE86" s="49"/>
      <c r="AF86" s="49"/>
      <c r="AG86" s="49"/>
      <c r="AH86" s="49"/>
      <c r="AI86" s="49">
        <f t="shared" ref="AI86:AI88" si="209">SUM(AJ86:AM86)</f>
        <v>4.575996</v>
      </c>
      <c r="AJ86" s="49"/>
      <c r="AK86" s="49"/>
      <c r="AL86" s="49">
        <f>3.81333*1.2</f>
        <v>4.575996</v>
      </c>
      <c r="AM86" s="49"/>
      <c r="AN86" s="49">
        <f t="shared" ref="AN86:AN88" si="210">SUM(AO86:AR86)</f>
        <v>2.7759999999999998</v>
      </c>
      <c r="AO86" s="49"/>
      <c r="AP86" s="49"/>
      <c r="AQ86" s="49">
        <v>2.7759999999999998</v>
      </c>
      <c r="AR86" s="49"/>
      <c r="AS86" s="49">
        <f t="shared" ref="AS86:AS88" si="211">SUM(AT86:AW86)</f>
        <v>0</v>
      </c>
      <c r="AT86" s="49"/>
      <c r="AU86" s="49"/>
      <c r="AV86" s="49"/>
      <c r="AW86" s="49"/>
      <c r="AX86" s="49">
        <f>SUM(AY86:BB86)</f>
        <v>0</v>
      </c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>
        <f t="shared" ref="BM86:BM88" si="212">SUM(BN86:BQ86)</f>
        <v>4.575996</v>
      </c>
      <c r="BN86" s="49">
        <f t="shared" ref="BN86:BN88" si="213">Z86+AJ86</f>
        <v>0</v>
      </c>
      <c r="BO86" s="49">
        <f t="shared" si="205"/>
        <v>0</v>
      </c>
      <c r="BP86" s="49">
        <f t="shared" si="205"/>
        <v>4.575996</v>
      </c>
      <c r="BQ86" s="49">
        <f t="shared" si="205"/>
        <v>0</v>
      </c>
      <c r="BR86" s="49">
        <f t="shared" ref="BR86:BR88" si="214">SUM(BS86:BV86)</f>
        <v>2.7759999999999998</v>
      </c>
      <c r="BS86" s="49">
        <f t="shared" ref="BS86:BS88" si="215">AE86+AO86+AT86+AY86+BD86+BI86</f>
        <v>0</v>
      </c>
      <c r="BT86" s="49">
        <f t="shared" si="206"/>
        <v>0</v>
      </c>
      <c r="BU86" s="49">
        <f t="shared" si="206"/>
        <v>2.7759999999999998</v>
      </c>
      <c r="BV86" s="49">
        <f t="shared" si="206"/>
        <v>0</v>
      </c>
      <c r="BW86" s="40" t="s">
        <v>369</v>
      </c>
    </row>
    <row r="87" spans="1:81" s="38" customFormat="1" ht="79.5" customHeight="1">
      <c r="A87" s="30" t="s">
        <v>267</v>
      </c>
      <c r="B87" s="70" t="s">
        <v>233</v>
      </c>
      <c r="C87" s="30" t="s">
        <v>223</v>
      </c>
      <c r="D87" s="40" t="s">
        <v>196</v>
      </c>
      <c r="E87" s="40">
        <v>2022</v>
      </c>
      <c r="F87" s="40" t="s">
        <v>187</v>
      </c>
      <c r="G87" s="40">
        <v>2022</v>
      </c>
      <c r="H87" s="41" t="s">
        <v>187</v>
      </c>
      <c r="I87" s="41" t="s">
        <v>187</v>
      </c>
      <c r="J87" s="41" t="s">
        <v>187</v>
      </c>
      <c r="K87" s="41" t="s">
        <v>187</v>
      </c>
      <c r="L87" s="41" t="s">
        <v>187</v>
      </c>
      <c r="M87" s="41" t="s">
        <v>187</v>
      </c>
      <c r="N87" s="112" t="s">
        <v>187</v>
      </c>
      <c r="O87" s="49"/>
      <c r="P87" s="49" t="s">
        <v>187</v>
      </c>
      <c r="Q87" s="49" t="s">
        <v>187</v>
      </c>
      <c r="R87" s="49">
        <f>7.306*1.2</f>
        <v>8.767199999999999</v>
      </c>
      <c r="S87" s="49">
        <f>R87</f>
        <v>8.767199999999999</v>
      </c>
      <c r="T87" s="42" t="s">
        <v>187</v>
      </c>
      <c r="U87" s="42" t="s">
        <v>187</v>
      </c>
      <c r="V87" s="42" t="s">
        <v>187</v>
      </c>
      <c r="W87" s="42" t="s">
        <v>187</v>
      </c>
      <c r="X87" s="42" t="s">
        <v>187</v>
      </c>
      <c r="Y87" s="49">
        <f t="shared" si="207"/>
        <v>0</v>
      </c>
      <c r="Z87" s="49"/>
      <c r="AA87" s="49"/>
      <c r="AB87" s="49"/>
      <c r="AC87" s="49"/>
      <c r="AD87" s="49">
        <f t="shared" si="208"/>
        <v>0</v>
      </c>
      <c r="AE87" s="49"/>
      <c r="AF87" s="49"/>
      <c r="AG87" s="49"/>
      <c r="AH87" s="49"/>
      <c r="AI87" s="49">
        <f t="shared" si="209"/>
        <v>0</v>
      </c>
      <c r="AJ87" s="49"/>
      <c r="AK87" s="49"/>
      <c r="AL87" s="49"/>
      <c r="AM87" s="49"/>
      <c r="AN87" s="49">
        <f t="shared" si="210"/>
        <v>0</v>
      </c>
      <c r="AO87" s="49"/>
      <c r="AP87" s="49"/>
      <c r="AQ87" s="49"/>
      <c r="AR87" s="49"/>
      <c r="AS87" s="49">
        <f t="shared" si="211"/>
        <v>0</v>
      </c>
      <c r="AT87" s="49"/>
      <c r="AU87" s="49"/>
      <c r="AV87" s="49"/>
      <c r="AW87" s="49"/>
      <c r="AX87" s="49">
        <f t="shared" ref="AX87" si="216">SUM(AY87:BB88)</f>
        <v>8.7669999999999995</v>
      </c>
      <c r="AY87" s="49"/>
      <c r="AZ87" s="49"/>
      <c r="BA87" s="49">
        <v>8.7669999999999995</v>
      </c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>
        <f t="shared" si="212"/>
        <v>0</v>
      </c>
      <c r="BN87" s="49">
        <f t="shared" si="213"/>
        <v>0</v>
      </c>
      <c r="BO87" s="49">
        <f t="shared" si="205"/>
        <v>0</v>
      </c>
      <c r="BP87" s="49">
        <f t="shared" si="205"/>
        <v>0</v>
      </c>
      <c r="BQ87" s="49">
        <f t="shared" si="205"/>
        <v>0</v>
      </c>
      <c r="BR87" s="49">
        <f t="shared" si="214"/>
        <v>8.7669999999999995</v>
      </c>
      <c r="BS87" s="49">
        <f t="shared" si="215"/>
        <v>0</v>
      </c>
      <c r="BT87" s="49">
        <f t="shared" si="206"/>
        <v>0</v>
      </c>
      <c r="BU87" s="49">
        <f t="shared" si="206"/>
        <v>8.7669999999999995</v>
      </c>
      <c r="BV87" s="49">
        <f t="shared" si="206"/>
        <v>0</v>
      </c>
      <c r="BW87" s="40" t="s">
        <v>385</v>
      </c>
    </row>
    <row r="88" spans="1:81" s="22" customFormat="1" ht="31.5" hidden="1" customHeight="1">
      <c r="A88" s="27" t="s">
        <v>81</v>
      </c>
      <c r="B88" s="67" t="s">
        <v>113</v>
      </c>
      <c r="C88" s="27" t="s">
        <v>185</v>
      </c>
      <c r="D88" s="19" t="s">
        <v>187</v>
      </c>
      <c r="E88" s="19" t="s">
        <v>187</v>
      </c>
      <c r="F88" s="19" t="s">
        <v>187</v>
      </c>
      <c r="G88" s="19" t="s">
        <v>187</v>
      </c>
      <c r="H88" s="20" t="s">
        <v>187</v>
      </c>
      <c r="I88" s="20" t="s">
        <v>187</v>
      </c>
      <c r="J88" s="20" t="s">
        <v>187</v>
      </c>
      <c r="K88" s="20" t="s">
        <v>187</v>
      </c>
      <c r="L88" s="20" t="s">
        <v>187</v>
      </c>
      <c r="M88" s="20" t="s">
        <v>187</v>
      </c>
      <c r="N88" s="104" t="s">
        <v>187</v>
      </c>
      <c r="O88" s="47">
        <f t="shared" ref="O88" si="217">SUM(P88:S88)</f>
        <v>0</v>
      </c>
      <c r="P88" s="47" t="s">
        <v>187</v>
      </c>
      <c r="Q88" s="47" t="s">
        <v>187</v>
      </c>
      <c r="R88" s="47" t="s">
        <v>187</v>
      </c>
      <c r="S88" s="47" t="s">
        <v>187</v>
      </c>
      <c r="T88" s="21" t="s">
        <v>187</v>
      </c>
      <c r="U88" s="21" t="s">
        <v>187</v>
      </c>
      <c r="V88" s="21" t="s">
        <v>187</v>
      </c>
      <c r="W88" s="21" t="s">
        <v>187</v>
      </c>
      <c r="X88" s="21" t="s">
        <v>187</v>
      </c>
      <c r="Y88" s="47">
        <f t="shared" si="207"/>
        <v>0</v>
      </c>
      <c r="Z88" s="47"/>
      <c r="AA88" s="47"/>
      <c r="AB88" s="47"/>
      <c r="AC88" s="47"/>
      <c r="AD88" s="49">
        <f t="shared" si="208"/>
        <v>0</v>
      </c>
      <c r="AE88" s="47"/>
      <c r="AF88" s="47"/>
      <c r="AG88" s="47"/>
      <c r="AH88" s="47"/>
      <c r="AI88" s="47">
        <f t="shared" si="209"/>
        <v>0</v>
      </c>
      <c r="AJ88" s="47"/>
      <c r="AK88" s="47"/>
      <c r="AL88" s="47"/>
      <c r="AM88" s="47"/>
      <c r="AN88" s="47">
        <f t="shared" si="210"/>
        <v>0</v>
      </c>
      <c r="AO88" s="47"/>
      <c r="AP88" s="47"/>
      <c r="AQ88" s="47"/>
      <c r="AR88" s="47"/>
      <c r="AS88" s="49">
        <f t="shared" si="211"/>
        <v>0</v>
      </c>
      <c r="AT88" s="47"/>
      <c r="AU88" s="47"/>
      <c r="AV88" s="47"/>
      <c r="AW88" s="47"/>
      <c r="AX88" s="49">
        <f>SUM(AY88:BB88)</f>
        <v>0</v>
      </c>
      <c r="AY88" s="47"/>
      <c r="AZ88" s="47"/>
      <c r="BA88" s="47"/>
      <c r="BB88" s="47"/>
      <c r="BC88" s="47"/>
      <c r="BD88" s="47"/>
      <c r="BE88" s="47"/>
      <c r="BF88" s="47"/>
      <c r="BG88" s="47"/>
      <c r="BH88" s="47"/>
      <c r="BI88" s="47"/>
      <c r="BJ88" s="47"/>
      <c r="BK88" s="47"/>
      <c r="BL88" s="47"/>
      <c r="BM88" s="49">
        <f t="shared" si="212"/>
        <v>0</v>
      </c>
      <c r="BN88" s="49">
        <f t="shared" si="213"/>
        <v>0</v>
      </c>
      <c r="BO88" s="49">
        <f t="shared" si="205"/>
        <v>0</v>
      </c>
      <c r="BP88" s="49">
        <f t="shared" si="205"/>
        <v>0</v>
      </c>
      <c r="BQ88" s="49">
        <f t="shared" si="205"/>
        <v>0</v>
      </c>
      <c r="BR88" s="49">
        <f t="shared" si="214"/>
        <v>0</v>
      </c>
      <c r="BS88" s="49">
        <f t="shared" si="215"/>
        <v>0</v>
      </c>
      <c r="BT88" s="49">
        <f t="shared" si="206"/>
        <v>0</v>
      </c>
      <c r="BU88" s="49">
        <f t="shared" si="206"/>
        <v>0</v>
      </c>
      <c r="BV88" s="49">
        <f t="shared" si="206"/>
        <v>0</v>
      </c>
      <c r="BW88" s="19" t="s">
        <v>187</v>
      </c>
    </row>
    <row r="89" spans="1:81" s="22" customFormat="1">
      <c r="A89" s="27" t="s">
        <v>82</v>
      </c>
      <c r="B89" s="67" t="s">
        <v>152</v>
      </c>
      <c r="C89" s="27" t="s">
        <v>185</v>
      </c>
      <c r="D89" s="19" t="s">
        <v>187</v>
      </c>
      <c r="E89" s="19" t="s">
        <v>187</v>
      </c>
      <c r="F89" s="19" t="s">
        <v>187</v>
      </c>
      <c r="G89" s="19" t="s">
        <v>187</v>
      </c>
      <c r="H89" s="20" t="s">
        <v>187</v>
      </c>
      <c r="I89" s="20" t="s">
        <v>187</v>
      </c>
      <c r="J89" s="20" t="s">
        <v>187</v>
      </c>
      <c r="K89" s="21" t="s">
        <v>187</v>
      </c>
      <c r="L89" s="21" t="s">
        <v>187</v>
      </c>
      <c r="M89" s="21" t="s">
        <v>187</v>
      </c>
      <c r="N89" s="104" t="s">
        <v>187</v>
      </c>
      <c r="O89" s="47">
        <f t="shared" ref="O89" si="218">SUM(O90,O91,O92,O93,O94,O95)</f>
        <v>13.335000000000001</v>
      </c>
      <c r="P89" s="47" t="s">
        <v>187</v>
      </c>
      <c r="Q89" s="47" t="s">
        <v>187</v>
      </c>
      <c r="R89" s="47">
        <f t="shared" ref="R89:BT89" si="219">SUM(R90,R91,R92,R93,R94,R95)</f>
        <v>0</v>
      </c>
      <c r="S89" s="47">
        <f t="shared" si="219"/>
        <v>0</v>
      </c>
      <c r="T89" s="21" t="s">
        <v>187</v>
      </c>
      <c r="U89" s="21" t="s">
        <v>187</v>
      </c>
      <c r="V89" s="21" t="s">
        <v>187</v>
      </c>
      <c r="W89" s="21" t="s">
        <v>187</v>
      </c>
      <c r="X89" s="21" t="s">
        <v>187</v>
      </c>
      <c r="Y89" s="47">
        <f t="shared" si="219"/>
        <v>9.4629960000000004</v>
      </c>
      <c r="Z89" s="47">
        <f t="shared" si="219"/>
        <v>0</v>
      </c>
      <c r="AA89" s="47">
        <f t="shared" si="219"/>
        <v>0</v>
      </c>
      <c r="AB89" s="47">
        <f t="shared" si="219"/>
        <v>0</v>
      </c>
      <c r="AC89" s="47">
        <f t="shared" si="219"/>
        <v>9.4629960000000004</v>
      </c>
      <c r="AD89" s="47">
        <f t="shared" si="219"/>
        <v>13.334999999999999</v>
      </c>
      <c r="AE89" s="47">
        <f t="shared" si="219"/>
        <v>0</v>
      </c>
      <c r="AF89" s="47">
        <f t="shared" si="219"/>
        <v>0</v>
      </c>
      <c r="AG89" s="47">
        <f t="shared" si="219"/>
        <v>4.1952600000000002</v>
      </c>
      <c r="AH89" s="47">
        <f t="shared" si="219"/>
        <v>9.1397399999999998</v>
      </c>
      <c r="AI89" s="47">
        <f t="shared" si="219"/>
        <v>6.1019999999999994</v>
      </c>
      <c r="AJ89" s="47">
        <f t="shared" si="219"/>
        <v>0</v>
      </c>
      <c r="AK89" s="47">
        <f t="shared" si="219"/>
        <v>0</v>
      </c>
      <c r="AL89" s="47">
        <f t="shared" si="219"/>
        <v>6.1019999999999994</v>
      </c>
      <c r="AM89" s="47">
        <f t="shared" si="219"/>
        <v>0</v>
      </c>
      <c r="AN89" s="47">
        <f t="shared" si="219"/>
        <v>1.8</v>
      </c>
      <c r="AO89" s="47">
        <f t="shared" si="219"/>
        <v>0</v>
      </c>
      <c r="AP89" s="47">
        <f t="shared" si="219"/>
        <v>0</v>
      </c>
      <c r="AQ89" s="47">
        <f t="shared" si="219"/>
        <v>1.8</v>
      </c>
      <c r="AR89" s="47">
        <f t="shared" si="219"/>
        <v>0</v>
      </c>
      <c r="AS89" s="47">
        <f t="shared" si="219"/>
        <v>11</v>
      </c>
      <c r="AT89" s="47">
        <f t="shared" si="219"/>
        <v>0</v>
      </c>
      <c r="AU89" s="47">
        <f t="shared" si="219"/>
        <v>0</v>
      </c>
      <c r="AV89" s="47">
        <f t="shared" si="219"/>
        <v>11</v>
      </c>
      <c r="AW89" s="47">
        <f t="shared" si="219"/>
        <v>0</v>
      </c>
      <c r="AX89" s="47">
        <f t="shared" si="219"/>
        <v>5.4</v>
      </c>
      <c r="AY89" s="47">
        <f t="shared" si="219"/>
        <v>0</v>
      </c>
      <c r="AZ89" s="47">
        <f t="shared" si="219"/>
        <v>0</v>
      </c>
      <c r="BA89" s="47">
        <f t="shared" si="219"/>
        <v>5.4</v>
      </c>
      <c r="BB89" s="47">
        <f t="shared" si="219"/>
        <v>0</v>
      </c>
      <c r="BC89" s="47">
        <f t="shared" si="219"/>
        <v>0</v>
      </c>
      <c r="BD89" s="47">
        <f t="shared" si="219"/>
        <v>0</v>
      </c>
      <c r="BE89" s="47">
        <f t="shared" si="219"/>
        <v>0</v>
      </c>
      <c r="BF89" s="47">
        <f t="shared" si="219"/>
        <v>0</v>
      </c>
      <c r="BG89" s="47">
        <f t="shared" si="219"/>
        <v>0</v>
      </c>
      <c r="BH89" s="47">
        <f t="shared" si="219"/>
        <v>0</v>
      </c>
      <c r="BI89" s="47">
        <f t="shared" si="219"/>
        <v>0</v>
      </c>
      <c r="BJ89" s="47">
        <f t="shared" si="219"/>
        <v>0</v>
      </c>
      <c r="BK89" s="47">
        <f t="shared" si="219"/>
        <v>0</v>
      </c>
      <c r="BL89" s="47">
        <f t="shared" si="219"/>
        <v>0</v>
      </c>
      <c r="BM89" s="47">
        <f t="shared" si="219"/>
        <v>15.564995999999999</v>
      </c>
      <c r="BN89" s="47">
        <f t="shared" si="219"/>
        <v>0</v>
      </c>
      <c r="BO89" s="47">
        <f t="shared" si="219"/>
        <v>0</v>
      </c>
      <c r="BP89" s="47">
        <f t="shared" si="219"/>
        <v>6.1019999999999994</v>
      </c>
      <c r="BQ89" s="47">
        <f t="shared" si="219"/>
        <v>9.4629960000000004</v>
      </c>
      <c r="BR89" s="47">
        <f>SUM(BR90,BR91,BR92,BR93,BR94,BR95)</f>
        <v>31.535</v>
      </c>
      <c r="BS89" s="47">
        <f t="shared" si="219"/>
        <v>0</v>
      </c>
      <c r="BT89" s="47">
        <f t="shared" si="219"/>
        <v>0</v>
      </c>
      <c r="BU89" s="47">
        <f t="shared" ref="BU89:BV89" si="220">SUM(BU90,BU91,BU92,BU93,BU94,BU95)</f>
        <v>22.39526</v>
      </c>
      <c r="BV89" s="47">
        <f t="shared" si="220"/>
        <v>9.1397399999999998</v>
      </c>
      <c r="BW89" s="19" t="s">
        <v>187</v>
      </c>
    </row>
    <row r="90" spans="1:81" s="77" customFormat="1" ht="120.75" customHeight="1">
      <c r="A90" s="30" t="s">
        <v>268</v>
      </c>
      <c r="B90" s="70" t="s">
        <v>235</v>
      </c>
      <c r="C90" s="30" t="s">
        <v>232</v>
      </c>
      <c r="D90" s="40" t="s">
        <v>202</v>
      </c>
      <c r="E90" s="37">
        <v>2019</v>
      </c>
      <c r="F90" s="37">
        <v>2020</v>
      </c>
      <c r="G90" s="37">
        <v>2019</v>
      </c>
      <c r="H90" s="41" t="s">
        <v>187</v>
      </c>
      <c r="I90" s="41" t="s">
        <v>187</v>
      </c>
      <c r="J90" s="41" t="s">
        <v>187</v>
      </c>
      <c r="K90" s="41" t="s">
        <v>187</v>
      </c>
      <c r="L90" s="41" t="s">
        <v>187</v>
      </c>
      <c r="M90" s="41" t="s">
        <v>187</v>
      </c>
      <c r="N90" s="112" t="s">
        <v>187</v>
      </c>
      <c r="O90" s="49">
        <v>7.77</v>
      </c>
      <c r="P90" s="49" t="s">
        <v>187</v>
      </c>
      <c r="Q90" s="49" t="s">
        <v>187</v>
      </c>
      <c r="R90" s="49" t="s">
        <v>187</v>
      </c>
      <c r="S90" s="49" t="s">
        <v>187</v>
      </c>
      <c r="T90" s="42" t="s">
        <v>187</v>
      </c>
      <c r="U90" s="42" t="s">
        <v>187</v>
      </c>
      <c r="V90" s="42" t="s">
        <v>187</v>
      </c>
      <c r="W90" s="42" t="s">
        <v>187</v>
      </c>
      <c r="X90" s="42" t="s">
        <v>187</v>
      </c>
      <c r="Y90" s="49">
        <f>SUM(Z90:AC90)</f>
        <v>0</v>
      </c>
      <c r="Z90" s="49"/>
      <c r="AA90" s="49"/>
      <c r="AB90" s="49"/>
      <c r="AC90" s="49"/>
      <c r="AD90" s="49">
        <f>SUM(AE90:AH90)</f>
        <v>7.77</v>
      </c>
      <c r="AE90" s="49"/>
      <c r="AF90" s="49"/>
      <c r="AG90" s="49">
        <f>2.50022*1.2</f>
        <v>3.000264</v>
      </c>
      <c r="AH90" s="49">
        <f>3.97478*1.2</f>
        <v>4.769736</v>
      </c>
      <c r="AI90" s="49">
        <f>SUM(AJ90:AM90)</f>
        <v>6.1019999999999994</v>
      </c>
      <c r="AJ90" s="49"/>
      <c r="AK90" s="49"/>
      <c r="AL90" s="49">
        <f>5.085*1.2</f>
        <v>6.1019999999999994</v>
      </c>
      <c r="AM90" s="49"/>
      <c r="AN90" s="49">
        <f>SUM(AO90:AR90)</f>
        <v>0</v>
      </c>
      <c r="AO90" s="49"/>
      <c r="AP90" s="49"/>
      <c r="AQ90" s="49"/>
      <c r="AR90" s="49"/>
      <c r="AS90" s="49">
        <f>SUM(AT90:AW90)</f>
        <v>0</v>
      </c>
      <c r="AT90" s="49"/>
      <c r="AU90" s="49"/>
      <c r="AV90" s="49"/>
      <c r="AW90" s="49"/>
      <c r="AX90" s="49">
        <f>SUM(AY90:BB90)</f>
        <v>0</v>
      </c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>
        <f>SUM(BN90:BQ90)</f>
        <v>6.1019999999999994</v>
      </c>
      <c r="BN90" s="49">
        <f>Z90+AJ90</f>
        <v>0</v>
      </c>
      <c r="BO90" s="49">
        <f t="shared" ref="BO90:BQ90" si="221">AA90+AK90</f>
        <v>0</v>
      </c>
      <c r="BP90" s="49">
        <f t="shared" si="221"/>
        <v>6.1019999999999994</v>
      </c>
      <c r="BQ90" s="49">
        <f t="shared" si="221"/>
        <v>0</v>
      </c>
      <c r="BR90" s="49">
        <f>SUM(BS90:BV90)</f>
        <v>7.77</v>
      </c>
      <c r="BS90" s="49">
        <f>AE90+AO90+AT90+AY90+BD90+BI90</f>
        <v>0</v>
      </c>
      <c r="BT90" s="49">
        <f t="shared" ref="BT90:BV95" si="222">AF90+AP90+AU90+AZ90+BE90+BJ90</f>
        <v>0</v>
      </c>
      <c r="BU90" s="49">
        <f t="shared" si="222"/>
        <v>3.000264</v>
      </c>
      <c r="BV90" s="49">
        <f t="shared" si="222"/>
        <v>4.769736</v>
      </c>
      <c r="BW90" s="40" t="s">
        <v>388</v>
      </c>
    </row>
    <row r="91" spans="1:81" s="77" customFormat="1" ht="75" customHeight="1">
      <c r="A91" s="30" t="s">
        <v>269</v>
      </c>
      <c r="B91" s="70" t="s">
        <v>237</v>
      </c>
      <c r="C91" s="30" t="s">
        <v>238</v>
      </c>
      <c r="D91" s="40" t="s">
        <v>202</v>
      </c>
      <c r="E91" s="37">
        <v>2019</v>
      </c>
      <c r="F91" s="37">
        <v>2019</v>
      </c>
      <c r="G91" s="37">
        <v>2020</v>
      </c>
      <c r="H91" s="41" t="s">
        <v>187</v>
      </c>
      <c r="I91" s="41" t="s">
        <v>187</v>
      </c>
      <c r="J91" s="41" t="s">
        <v>187</v>
      </c>
      <c r="K91" s="41" t="s">
        <v>187</v>
      </c>
      <c r="L91" s="41" t="s">
        <v>187</v>
      </c>
      <c r="M91" s="41" t="s">
        <v>187</v>
      </c>
      <c r="N91" s="112" t="s">
        <v>187</v>
      </c>
      <c r="O91" s="49">
        <v>4.37</v>
      </c>
      <c r="P91" s="49" t="s">
        <v>187</v>
      </c>
      <c r="Q91" s="49" t="s">
        <v>187</v>
      </c>
      <c r="R91" s="49" t="s">
        <v>187</v>
      </c>
      <c r="S91" s="49" t="s">
        <v>187</v>
      </c>
      <c r="T91" s="42" t="s">
        <v>187</v>
      </c>
      <c r="U91" s="42" t="s">
        <v>187</v>
      </c>
      <c r="V91" s="42" t="s">
        <v>187</v>
      </c>
      <c r="W91" s="42" t="s">
        <v>187</v>
      </c>
      <c r="X91" s="42" t="s">
        <v>187</v>
      </c>
      <c r="Y91" s="49">
        <f t="shared" ref="Y91:Y95" si="223">SUM(Z91:AC91)</f>
        <v>3.153</v>
      </c>
      <c r="Z91" s="49"/>
      <c r="AA91" s="49"/>
      <c r="AB91" s="49"/>
      <c r="AC91" s="49">
        <f>2.6275*1.2</f>
        <v>3.153</v>
      </c>
      <c r="AD91" s="49">
        <f t="shared" ref="AD91:AD95" si="224">SUM(AE91:AH91)</f>
        <v>4.3700039999999998</v>
      </c>
      <c r="AE91" s="49"/>
      <c r="AF91" s="49"/>
      <c r="AG91" s="49"/>
      <c r="AH91" s="49">
        <f>3.64167*1.2</f>
        <v>4.3700039999999998</v>
      </c>
      <c r="AI91" s="49">
        <f t="shared" ref="AI91:AI95" si="225">SUM(AJ91:AM91)</f>
        <v>0</v>
      </c>
      <c r="AJ91" s="49"/>
      <c r="AK91" s="49"/>
      <c r="AL91" s="49"/>
      <c r="AM91" s="49"/>
      <c r="AN91" s="49">
        <f t="shared" ref="AN91:AN95" si="226">SUM(AO91:AR91)</f>
        <v>0</v>
      </c>
      <c r="AO91" s="49"/>
      <c r="AP91" s="49"/>
      <c r="AQ91" s="49"/>
      <c r="AR91" s="49"/>
      <c r="AS91" s="49">
        <f t="shared" ref="AS91:AS95" si="227">SUM(AT91:AW91)</f>
        <v>0</v>
      </c>
      <c r="AT91" s="49"/>
      <c r="AU91" s="49"/>
      <c r="AV91" s="49"/>
      <c r="AW91" s="49"/>
      <c r="AX91" s="49">
        <f t="shared" ref="AX91:AX95" si="228">SUM(AY91:BB91)</f>
        <v>0</v>
      </c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>
        <f t="shared" ref="BM91:BM95" si="229">SUM(BN91:BQ91)</f>
        <v>3.153</v>
      </c>
      <c r="BN91" s="49">
        <f t="shared" ref="BN91:BN95" si="230">Z91+AJ91</f>
        <v>0</v>
      </c>
      <c r="BO91" s="49">
        <f t="shared" ref="BO91:BO95" si="231">AA91+AK91</f>
        <v>0</v>
      </c>
      <c r="BP91" s="49">
        <f t="shared" ref="BP91:BP95" si="232">AB91+AL91</f>
        <v>0</v>
      </c>
      <c r="BQ91" s="49">
        <f t="shared" ref="BQ91:BQ95" si="233">AC91+AM91</f>
        <v>3.153</v>
      </c>
      <c r="BR91" s="49">
        <f t="shared" ref="BR91:BR95" si="234">SUM(BS91:BV91)</f>
        <v>4.3700039999999998</v>
      </c>
      <c r="BS91" s="49">
        <f t="shared" ref="BS91:BS95" si="235">AE91+AO91+AT91+AY91+BD91+BI91</f>
        <v>0</v>
      </c>
      <c r="BT91" s="49">
        <f t="shared" si="222"/>
        <v>0</v>
      </c>
      <c r="BU91" s="49">
        <f t="shared" si="222"/>
        <v>0</v>
      </c>
      <c r="BV91" s="49">
        <f t="shared" si="222"/>
        <v>4.3700039999999998</v>
      </c>
      <c r="BW91" s="40" t="s">
        <v>358</v>
      </c>
    </row>
    <row r="92" spans="1:81" s="77" customFormat="1" ht="43.5" customHeight="1">
      <c r="A92" s="30" t="s">
        <v>270</v>
      </c>
      <c r="B92" s="70" t="s">
        <v>239</v>
      </c>
      <c r="C92" s="30" t="s">
        <v>394</v>
      </c>
      <c r="D92" s="40" t="s">
        <v>196</v>
      </c>
      <c r="E92" s="37">
        <v>2021</v>
      </c>
      <c r="F92" s="37">
        <v>2019</v>
      </c>
      <c r="G92" s="37">
        <v>2021</v>
      </c>
      <c r="H92" s="41" t="s">
        <v>187</v>
      </c>
      <c r="I92" s="41" t="s">
        <v>187</v>
      </c>
      <c r="J92" s="41" t="s">
        <v>187</v>
      </c>
      <c r="K92" s="41" t="s">
        <v>187</v>
      </c>
      <c r="L92" s="41" t="s">
        <v>187</v>
      </c>
      <c r="M92" s="41" t="s">
        <v>187</v>
      </c>
      <c r="N92" s="112" t="s">
        <v>187</v>
      </c>
      <c r="O92" s="49"/>
      <c r="P92" s="49" t="s">
        <v>187</v>
      </c>
      <c r="Q92" s="49" t="s">
        <v>187</v>
      </c>
      <c r="R92" s="49" t="s">
        <v>187</v>
      </c>
      <c r="S92" s="49" t="s">
        <v>187</v>
      </c>
      <c r="T92" s="42" t="s">
        <v>187</v>
      </c>
      <c r="U92" s="42" t="s">
        <v>187</v>
      </c>
      <c r="V92" s="42" t="s">
        <v>187</v>
      </c>
      <c r="W92" s="42" t="s">
        <v>187</v>
      </c>
      <c r="X92" s="42" t="s">
        <v>187</v>
      </c>
      <c r="Y92" s="49">
        <f t="shared" si="223"/>
        <v>5.5929959999999994</v>
      </c>
      <c r="Z92" s="49"/>
      <c r="AA92" s="49"/>
      <c r="AB92" s="49"/>
      <c r="AC92" s="49">
        <f>4.66083*1.2</f>
        <v>5.5929959999999994</v>
      </c>
      <c r="AD92" s="49">
        <f t="shared" si="224"/>
        <v>0</v>
      </c>
      <c r="AE92" s="49"/>
      <c r="AF92" s="49"/>
      <c r="AG92" s="49"/>
      <c r="AH92" s="49"/>
      <c r="AI92" s="49">
        <f t="shared" si="225"/>
        <v>0</v>
      </c>
      <c r="AJ92" s="49"/>
      <c r="AK92" s="49"/>
      <c r="AL92" s="49"/>
      <c r="AM92" s="49"/>
      <c r="AN92" s="49">
        <f t="shared" si="226"/>
        <v>0</v>
      </c>
      <c r="AO92" s="49"/>
      <c r="AP92" s="49"/>
      <c r="AQ92" s="49"/>
      <c r="AR92" s="49"/>
      <c r="AS92" s="49">
        <f t="shared" si="227"/>
        <v>11</v>
      </c>
      <c r="AT92" s="49"/>
      <c r="AU92" s="49"/>
      <c r="AV92" s="49">
        <v>11</v>
      </c>
      <c r="AW92" s="49"/>
      <c r="AX92" s="49">
        <f t="shared" si="228"/>
        <v>0</v>
      </c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>
        <f t="shared" si="229"/>
        <v>5.5929959999999994</v>
      </c>
      <c r="BN92" s="49">
        <f t="shared" si="230"/>
        <v>0</v>
      </c>
      <c r="BO92" s="49">
        <f t="shared" si="231"/>
        <v>0</v>
      </c>
      <c r="BP92" s="49">
        <f t="shared" si="232"/>
        <v>0</v>
      </c>
      <c r="BQ92" s="49">
        <f t="shared" si="233"/>
        <v>5.5929959999999994</v>
      </c>
      <c r="BR92" s="49">
        <f t="shared" si="234"/>
        <v>11</v>
      </c>
      <c r="BS92" s="49">
        <f t="shared" si="235"/>
        <v>0</v>
      </c>
      <c r="BT92" s="49">
        <f t="shared" si="222"/>
        <v>0</v>
      </c>
      <c r="BU92" s="49">
        <f t="shared" si="222"/>
        <v>11</v>
      </c>
      <c r="BV92" s="49">
        <f t="shared" si="222"/>
        <v>0</v>
      </c>
      <c r="BW92" s="40" t="s">
        <v>328</v>
      </c>
      <c r="BX92" s="78"/>
      <c r="BY92" s="79"/>
      <c r="BZ92" s="79"/>
      <c r="CA92" s="79"/>
      <c r="CB92" s="79"/>
      <c r="CC92" s="79"/>
    </row>
    <row r="93" spans="1:81" s="77" customFormat="1" ht="72.75" customHeight="1">
      <c r="A93" s="30" t="s">
        <v>271</v>
      </c>
      <c r="B93" s="70" t="s">
        <v>378</v>
      </c>
      <c r="C93" s="30" t="s">
        <v>240</v>
      </c>
      <c r="D93" s="40" t="s">
        <v>325</v>
      </c>
      <c r="E93" s="37">
        <v>2019</v>
      </c>
      <c r="F93" s="37">
        <v>2019</v>
      </c>
      <c r="G93" s="37">
        <v>2019</v>
      </c>
      <c r="H93" s="41" t="s">
        <v>187</v>
      </c>
      <c r="I93" s="41" t="s">
        <v>187</v>
      </c>
      <c r="J93" s="41" t="s">
        <v>187</v>
      </c>
      <c r="K93" s="41" t="s">
        <v>187</v>
      </c>
      <c r="L93" s="41" t="s">
        <v>187</v>
      </c>
      <c r="M93" s="41" t="s">
        <v>187</v>
      </c>
      <c r="N93" s="112" t="s">
        <v>187</v>
      </c>
      <c r="O93" s="49">
        <v>1.1950000000000001</v>
      </c>
      <c r="P93" s="49" t="s">
        <v>187</v>
      </c>
      <c r="Q93" s="49" t="s">
        <v>187</v>
      </c>
      <c r="R93" s="49" t="s">
        <v>187</v>
      </c>
      <c r="S93" s="49" t="s">
        <v>187</v>
      </c>
      <c r="T93" s="42" t="s">
        <v>187</v>
      </c>
      <c r="U93" s="42" t="s">
        <v>187</v>
      </c>
      <c r="V93" s="42" t="s">
        <v>187</v>
      </c>
      <c r="W93" s="42" t="s">
        <v>187</v>
      </c>
      <c r="X93" s="42" t="s">
        <v>187</v>
      </c>
      <c r="Y93" s="49">
        <f t="shared" si="223"/>
        <v>0.71699999999999997</v>
      </c>
      <c r="Z93" s="49"/>
      <c r="AA93" s="49"/>
      <c r="AB93" s="49"/>
      <c r="AC93" s="49">
        <f>0.5975*1.2</f>
        <v>0.71699999999999997</v>
      </c>
      <c r="AD93" s="49">
        <f t="shared" si="224"/>
        <v>1.1949959999999999</v>
      </c>
      <c r="AE93" s="49"/>
      <c r="AF93" s="49"/>
      <c r="AG93" s="49">
        <f>0.99583*1.2</f>
        <v>1.1949959999999999</v>
      </c>
      <c r="AH93" s="49"/>
      <c r="AI93" s="49">
        <f t="shared" si="225"/>
        <v>0</v>
      </c>
      <c r="AJ93" s="49"/>
      <c r="AK93" s="49"/>
      <c r="AL93" s="49"/>
      <c r="AM93" s="49"/>
      <c r="AN93" s="49">
        <f t="shared" si="226"/>
        <v>0</v>
      </c>
      <c r="AO93" s="49"/>
      <c r="AP93" s="49"/>
      <c r="AQ93" s="49"/>
      <c r="AR93" s="49"/>
      <c r="AS93" s="49">
        <f t="shared" si="227"/>
        <v>0</v>
      </c>
      <c r="AT93" s="49"/>
      <c r="AU93" s="49"/>
      <c r="AV93" s="49"/>
      <c r="AW93" s="49"/>
      <c r="AX93" s="49">
        <f t="shared" si="228"/>
        <v>0</v>
      </c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>
        <f t="shared" si="229"/>
        <v>0.71699999999999997</v>
      </c>
      <c r="BN93" s="49">
        <f t="shared" si="230"/>
        <v>0</v>
      </c>
      <c r="BO93" s="49">
        <f t="shared" si="231"/>
        <v>0</v>
      </c>
      <c r="BP93" s="49">
        <f t="shared" si="232"/>
        <v>0</v>
      </c>
      <c r="BQ93" s="49">
        <f t="shared" si="233"/>
        <v>0.71699999999999997</v>
      </c>
      <c r="BR93" s="49">
        <f t="shared" si="234"/>
        <v>1.1949959999999999</v>
      </c>
      <c r="BS93" s="49">
        <f t="shared" si="235"/>
        <v>0</v>
      </c>
      <c r="BT93" s="49">
        <f t="shared" si="222"/>
        <v>0</v>
      </c>
      <c r="BU93" s="49">
        <f t="shared" si="222"/>
        <v>1.1949959999999999</v>
      </c>
      <c r="BV93" s="49">
        <f t="shared" si="222"/>
        <v>0</v>
      </c>
      <c r="BW93" s="40" t="s">
        <v>330</v>
      </c>
    </row>
    <row r="94" spans="1:81" s="77" customFormat="1" ht="36.75" customHeight="1">
      <c r="A94" s="30" t="s">
        <v>272</v>
      </c>
      <c r="B94" s="70" t="s">
        <v>241</v>
      </c>
      <c r="C94" s="30" t="s">
        <v>244</v>
      </c>
      <c r="D94" s="40" t="s">
        <v>196</v>
      </c>
      <c r="E94" s="37">
        <v>2022</v>
      </c>
      <c r="F94" s="37" t="s">
        <v>187</v>
      </c>
      <c r="G94" s="37">
        <v>2022</v>
      </c>
      <c r="H94" s="41" t="s">
        <v>187</v>
      </c>
      <c r="I94" s="41" t="s">
        <v>187</v>
      </c>
      <c r="J94" s="41" t="s">
        <v>187</v>
      </c>
      <c r="K94" s="41" t="s">
        <v>187</v>
      </c>
      <c r="L94" s="41" t="s">
        <v>187</v>
      </c>
      <c r="M94" s="41" t="s">
        <v>187</v>
      </c>
      <c r="N94" s="112" t="s">
        <v>187</v>
      </c>
      <c r="O94" s="49"/>
      <c r="P94" s="49" t="s">
        <v>187</v>
      </c>
      <c r="Q94" s="49" t="s">
        <v>187</v>
      </c>
      <c r="R94" s="49" t="s">
        <v>187</v>
      </c>
      <c r="S94" s="49" t="s">
        <v>187</v>
      </c>
      <c r="T94" s="42" t="s">
        <v>187</v>
      </c>
      <c r="U94" s="42" t="s">
        <v>187</v>
      </c>
      <c r="V94" s="42" t="s">
        <v>187</v>
      </c>
      <c r="W94" s="42" t="s">
        <v>187</v>
      </c>
      <c r="X94" s="42" t="s">
        <v>187</v>
      </c>
      <c r="Y94" s="49">
        <f t="shared" si="223"/>
        <v>0</v>
      </c>
      <c r="Z94" s="49"/>
      <c r="AA94" s="49"/>
      <c r="AB94" s="49"/>
      <c r="AC94" s="49"/>
      <c r="AD94" s="49">
        <f t="shared" si="224"/>
        <v>0</v>
      </c>
      <c r="AE94" s="49"/>
      <c r="AF94" s="49"/>
      <c r="AG94" s="49"/>
      <c r="AH94" s="49"/>
      <c r="AI94" s="49">
        <f t="shared" si="225"/>
        <v>0</v>
      </c>
      <c r="AJ94" s="49"/>
      <c r="AK94" s="49"/>
      <c r="AL94" s="49"/>
      <c r="AM94" s="49"/>
      <c r="AN94" s="49">
        <f t="shared" si="226"/>
        <v>0</v>
      </c>
      <c r="AO94" s="49"/>
      <c r="AP94" s="49"/>
      <c r="AQ94" s="49"/>
      <c r="AR94" s="49"/>
      <c r="AS94" s="49">
        <f t="shared" si="227"/>
        <v>0</v>
      </c>
      <c r="AT94" s="49"/>
      <c r="AU94" s="49"/>
      <c r="AV94" s="49"/>
      <c r="AW94" s="49"/>
      <c r="AX94" s="49">
        <f t="shared" si="228"/>
        <v>5.4</v>
      </c>
      <c r="AY94" s="49"/>
      <c r="AZ94" s="49"/>
      <c r="BA94" s="49">
        <v>5.4</v>
      </c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>
        <f t="shared" si="229"/>
        <v>0</v>
      </c>
      <c r="BN94" s="49">
        <f t="shared" si="230"/>
        <v>0</v>
      </c>
      <c r="BO94" s="49">
        <f t="shared" si="231"/>
        <v>0</v>
      </c>
      <c r="BP94" s="49">
        <f t="shared" si="232"/>
        <v>0</v>
      </c>
      <c r="BQ94" s="49">
        <f t="shared" si="233"/>
        <v>0</v>
      </c>
      <c r="BR94" s="49">
        <f t="shared" si="234"/>
        <v>5.4</v>
      </c>
      <c r="BS94" s="49">
        <f t="shared" si="235"/>
        <v>0</v>
      </c>
      <c r="BT94" s="49">
        <f t="shared" si="222"/>
        <v>0</v>
      </c>
      <c r="BU94" s="49">
        <f t="shared" si="222"/>
        <v>5.4</v>
      </c>
      <c r="BV94" s="49">
        <f t="shared" si="222"/>
        <v>0</v>
      </c>
      <c r="BW94" s="40" t="s">
        <v>386</v>
      </c>
    </row>
    <row r="95" spans="1:81" s="38" customFormat="1" ht="41.25" customHeight="1">
      <c r="A95" s="30" t="s">
        <v>273</v>
      </c>
      <c r="B95" s="70" t="s">
        <v>243</v>
      </c>
      <c r="C95" s="30" t="s">
        <v>392</v>
      </c>
      <c r="D95" s="40" t="s">
        <v>196</v>
      </c>
      <c r="E95" s="37">
        <v>2020</v>
      </c>
      <c r="F95" s="37" t="s">
        <v>187</v>
      </c>
      <c r="G95" s="37">
        <v>2020</v>
      </c>
      <c r="H95" s="41" t="s">
        <v>187</v>
      </c>
      <c r="I95" s="41" t="s">
        <v>187</v>
      </c>
      <c r="J95" s="41" t="s">
        <v>187</v>
      </c>
      <c r="K95" s="41" t="s">
        <v>187</v>
      </c>
      <c r="L95" s="41" t="s">
        <v>187</v>
      </c>
      <c r="M95" s="113" t="s">
        <v>187</v>
      </c>
      <c r="N95" s="112" t="s">
        <v>187</v>
      </c>
      <c r="O95" s="49"/>
      <c r="P95" s="49" t="s">
        <v>187</v>
      </c>
      <c r="Q95" s="49" t="s">
        <v>187</v>
      </c>
      <c r="R95" s="49" t="s">
        <v>187</v>
      </c>
      <c r="S95" s="49" t="s">
        <v>187</v>
      </c>
      <c r="T95" s="42" t="s">
        <v>187</v>
      </c>
      <c r="U95" s="42" t="s">
        <v>187</v>
      </c>
      <c r="V95" s="42" t="s">
        <v>187</v>
      </c>
      <c r="W95" s="42" t="s">
        <v>187</v>
      </c>
      <c r="X95" s="42" t="s">
        <v>187</v>
      </c>
      <c r="Y95" s="49">
        <f t="shared" si="223"/>
        <v>0</v>
      </c>
      <c r="Z95" s="49"/>
      <c r="AA95" s="49"/>
      <c r="AB95" s="49"/>
      <c r="AC95" s="49"/>
      <c r="AD95" s="49">
        <f t="shared" si="224"/>
        <v>0</v>
      </c>
      <c r="AE95" s="49"/>
      <c r="AF95" s="49"/>
      <c r="AG95" s="49"/>
      <c r="AH95" s="49"/>
      <c r="AI95" s="49">
        <f t="shared" si="225"/>
        <v>0</v>
      </c>
      <c r="AJ95" s="49"/>
      <c r="AK95" s="49"/>
      <c r="AL95" s="49"/>
      <c r="AM95" s="49"/>
      <c r="AN95" s="49">
        <f t="shared" si="226"/>
        <v>1.8</v>
      </c>
      <c r="AO95" s="49"/>
      <c r="AP95" s="49"/>
      <c r="AQ95" s="49">
        <v>1.8</v>
      </c>
      <c r="AR95" s="49"/>
      <c r="AS95" s="49">
        <f t="shared" si="227"/>
        <v>0</v>
      </c>
      <c r="AT95" s="49"/>
      <c r="AU95" s="49"/>
      <c r="AV95" s="49"/>
      <c r="AW95" s="49"/>
      <c r="AX95" s="49">
        <f t="shared" si="228"/>
        <v>0</v>
      </c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>
        <f t="shared" si="229"/>
        <v>0</v>
      </c>
      <c r="BN95" s="49">
        <f t="shared" si="230"/>
        <v>0</v>
      </c>
      <c r="BO95" s="49">
        <f t="shared" si="231"/>
        <v>0</v>
      </c>
      <c r="BP95" s="49">
        <f t="shared" si="232"/>
        <v>0</v>
      </c>
      <c r="BQ95" s="49">
        <f t="shared" si="233"/>
        <v>0</v>
      </c>
      <c r="BR95" s="49">
        <f t="shared" si="234"/>
        <v>1.8</v>
      </c>
      <c r="BS95" s="49">
        <f t="shared" si="235"/>
        <v>0</v>
      </c>
      <c r="BT95" s="49">
        <f t="shared" si="222"/>
        <v>0</v>
      </c>
      <c r="BU95" s="49">
        <f t="shared" si="222"/>
        <v>1.8</v>
      </c>
      <c r="BV95" s="49">
        <f t="shared" si="222"/>
        <v>0</v>
      </c>
      <c r="BW95" s="40" t="s">
        <v>387</v>
      </c>
    </row>
    <row r="96" spans="1:81" s="87" customFormat="1" ht="31.5">
      <c r="A96" s="68" t="s">
        <v>34</v>
      </c>
      <c r="B96" s="72" t="s">
        <v>153</v>
      </c>
      <c r="C96" s="68" t="s">
        <v>185</v>
      </c>
      <c r="D96" s="83" t="s">
        <v>187</v>
      </c>
      <c r="E96" s="83" t="s">
        <v>187</v>
      </c>
      <c r="F96" s="83" t="s">
        <v>187</v>
      </c>
      <c r="G96" s="83" t="s">
        <v>187</v>
      </c>
      <c r="H96" s="84" t="s">
        <v>187</v>
      </c>
      <c r="I96" s="84" t="s">
        <v>187</v>
      </c>
      <c r="J96" s="84" t="s">
        <v>187</v>
      </c>
      <c r="K96" s="84" t="s">
        <v>187</v>
      </c>
      <c r="L96" s="84" t="s">
        <v>187</v>
      </c>
      <c r="M96" s="84" t="s">
        <v>187</v>
      </c>
      <c r="N96" s="106" t="s">
        <v>187</v>
      </c>
      <c r="O96" s="86">
        <f t="shared" ref="O96" si="236">SUM(O97,O111,O124,O129,O136,O142,O143)</f>
        <v>26.9786</v>
      </c>
      <c r="P96" s="86" t="s">
        <v>187</v>
      </c>
      <c r="Q96" s="86" t="s">
        <v>187</v>
      </c>
      <c r="R96" s="86">
        <f t="shared" ref="R96:BT96" si="237">SUM(R97,R111,R124,R129,R136,R142,R143)</f>
        <v>107.0508</v>
      </c>
      <c r="S96" s="86">
        <f t="shared" si="237"/>
        <v>107.0508</v>
      </c>
      <c r="T96" s="84" t="s">
        <v>187</v>
      </c>
      <c r="U96" s="84" t="s">
        <v>187</v>
      </c>
      <c r="V96" s="84" t="s">
        <v>187</v>
      </c>
      <c r="W96" s="84" t="s">
        <v>187</v>
      </c>
      <c r="X96" s="84" t="s">
        <v>187</v>
      </c>
      <c r="Y96" s="86">
        <f t="shared" si="237"/>
        <v>35.916995999999997</v>
      </c>
      <c r="Z96" s="86">
        <f t="shared" si="237"/>
        <v>0</v>
      </c>
      <c r="AA96" s="86">
        <f t="shared" si="237"/>
        <v>0</v>
      </c>
      <c r="AB96" s="86">
        <f t="shared" si="237"/>
        <v>15.81</v>
      </c>
      <c r="AC96" s="86">
        <f t="shared" si="237"/>
        <v>20.106995999999999</v>
      </c>
      <c r="AD96" s="86">
        <f t="shared" si="237"/>
        <v>26.978591219999998</v>
      </c>
      <c r="AE96" s="86">
        <f t="shared" si="237"/>
        <v>0</v>
      </c>
      <c r="AF96" s="86">
        <f t="shared" si="237"/>
        <v>0</v>
      </c>
      <c r="AG96" s="86">
        <f t="shared" si="237"/>
        <v>15.81</v>
      </c>
      <c r="AH96" s="86">
        <f t="shared" si="237"/>
        <v>11.16859122</v>
      </c>
      <c r="AI96" s="86">
        <f t="shared" si="237"/>
        <v>44.11</v>
      </c>
      <c r="AJ96" s="86">
        <f t="shared" si="237"/>
        <v>0</v>
      </c>
      <c r="AK96" s="86">
        <f t="shared" si="237"/>
        <v>0</v>
      </c>
      <c r="AL96" s="86">
        <f t="shared" si="237"/>
        <v>44.11</v>
      </c>
      <c r="AM96" s="86">
        <f t="shared" si="237"/>
        <v>0</v>
      </c>
      <c r="AN96" s="86">
        <f>SUM(AN97,AN111,AN124,AN129,AN136,AN142,AN143)</f>
        <v>110.51900000000001</v>
      </c>
      <c r="AO96" s="86">
        <f t="shared" si="237"/>
        <v>0</v>
      </c>
      <c r="AP96" s="86">
        <f t="shared" si="237"/>
        <v>0</v>
      </c>
      <c r="AQ96" s="86">
        <f t="shared" si="237"/>
        <v>64.537300000000002</v>
      </c>
      <c r="AR96" s="86">
        <f t="shared" si="237"/>
        <v>45.981699999999996</v>
      </c>
      <c r="AS96" s="86">
        <f t="shared" si="237"/>
        <v>139.0463</v>
      </c>
      <c r="AT96" s="86">
        <f t="shared" si="237"/>
        <v>0</v>
      </c>
      <c r="AU96" s="86">
        <f t="shared" si="237"/>
        <v>0</v>
      </c>
      <c r="AV96" s="86">
        <f t="shared" si="237"/>
        <v>139.0463</v>
      </c>
      <c r="AW96" s="86">
        <f t="shared" si="237"/>
        <v>0</v>
      </c>
      <c r="AX96" s="86">
        <f t="shared" si="237"/>
        <v>75.84899999999999</v>
      </c>
      <c r="AY96" s="86">
        <f t="shared" si="237"/>
        <v>0</v>
      </c>
      <c r="AZ96" s="86">
        <f t="shared" si="237"/>
        <v>0</v>
      </c>
      <c r="BA96" s="86">
        <f t="shared" si="237"/>
        <v>75.84899999999999</v>
      </c>
      <c r="BB96" s="86">
        <f t="shared" si="237"/>
        <v>0</v>
      </c>
      <c r="BC96" s="86">
        <f t="shared" si="237"/>
        <v>9.1829999999999998</v>
      </c>
      <c r="BD96" s="86">
        <f t="shared" si="237"/>
        <v>0</v>
      </c>
      <c r="BE96" s="86">
        <f t="shared" si="237"/>
        <v>0</v>
      </c>
      <c r="BF96" s="86">
        <f t="shared" si="237"/>
        <v>9.1829999999999998</v>
      </c>
      <c r="BG96" s="86">
        <f t="shared" si="237"/>
        <v>0</v>
      </c>
      <c r="BH96" s="86">
        <f t="shared" si="237"/>
        <v>9.5410000000000004</v>
      </c>
      <c r="BI96" s="86">
        <f t="shared" si="237"/>
        <v>0</v>
      </c>
      <c r="BJ96" s="86">
        <f t="shared" si="237"/>
        <v>0</v>
      </c>
      <c r="BK96" s="86">
        <f t="shared" si="237"/>
        <v>9.5410000000000004</v>
      </c>
      <c r="BL96" s="86">
        <f t="shared" si="237"/>
        <v>0</v>
      </c>
      <c r="BM96" s="86">
        <f t="shared" si="237"/>
        <v>80.026995999999997</v>
      </c>
      <c r="BN96" s="86">
        <f t="shared" si="237"/>
        <v>0</v>
      </c>
      <c r="BO96" s="86">
        <f t="shared" si="237"/>
        <v>0</v>
      </c>
      <c r="BP96" s="86">
        <f t="shared" si="237"/>
        <v>59.92</v>
      </c>
      <c r="BQ96" s="86">
        <f t="shared" si="237"/>
        <v>20.106995999999999</v>
      </c>
      <c r="BR96" s="86">
        <f t="shared" si="237"/>
        <v>371.11689121999996</v>
      </c>
      <c r="BS96" s="86">
        <f t="shared" si="237"/>
        <v>0</v>
      </c>
      <c r="BT96" s="86">
        <f t="shared" si="237"/>
        <v>0</v>
      </c>
      <c r="BU96" s="86">
        <f t="shared" ref="BU96:BV96" si="238">SUM(BU97,BU111,BU124,BU129,BU136,BU142,BU143)</f>
        <v>313.96659999999997</v>
      </c>
      <c r="BV96" s="86">
        <f t="shared" si="238"/>
        <v>57.15029122</v>
      </c>
      <c r="BW96" s="83" t="s">
        <v>187</v>
      </c>
    </row>
    <row r="97" spans="1:75" s="87" customFormat="1" ht="15.75" hidden="1" customHeight="1">
      <c r="A97" s="68" t="s">
        <v>35</v>
      </c>
      <c r="B97" s="72" t="s">
        <v>154</v>
      </c>
      <c r="C97" s="68" t="s">
        <v>185</v>
      </c>
      <c r="D97" s="83" t="s">
        <v>187</v>
      </c>
      <c r="E97" s="83" t="s">
        <v>187</v>
      </c>
      <c r="F97" s="83" t="s">
        <v>187</v>
      </c>
      <c r="G97" s="83" t="s">
        <v>187</v>
      </c>
      <c r="H97" s="84" t="s">
        <v>187</v>
      </c>
      <c r="I97" s="84" t="s">
        <v>187</v>
      </c>
      <c r="J97" s="84" t="s">
        <v>187</v>
      </c>
      <c r="K97" s="85" t="s">
        <v>187</v>
      </c>
      <c r="L97" s="85" t="s">
        <v>187</v>
      </c>
      <c r="M97" s="85" t="s">
        <v>187</v>
      </c>
      <c r="N97" s="106" t="s">
        <v>187</v>
      </c>
      <c r="O97" s="86">
        <f t="shared" ref="O97" si="239">SUM(O98,O101,O104,O110)</f>
        <v>0</v>
      </c>
      <c r="P97" s="86" t="s">
        <v>187</v>
      </c>
      <c r="Q97" s="86" t="s">
        <v>187</v>
      </c>
      <c r="R97" s="86">
        <f t="shared" ref="R97:BT97" si="240">SUM(R98,R101,R104,R110)</f>
        <v>0</v>
      </c>
      <c r="S97" s="86">
        <f t="shared" si="240"/>
        <v>0</v>
      </c>
      <c r="T97" s="85" t="s">
        <v>187</v>
      </c>
      <c r="U97" s="85" t="s">
        <v>187</v>
      </c>
      <c r="V97" s="85" t="s">
        <v>187</v>
      </c>
      <c r="W97" s="85" t="s">
        <v>187</v>
      </c>
      <c r="X97" s="85" t="s">
        <v>187</v>
      </c>
      <c r="Y97" s="86">
        <f t="shared" si="240"/>
        <v>0</v>
      </c>
      <c r="Z97" s="86">
        <f t="shared" si="240"/>
        <v>0</v>
      </c>
      <c r="AA97" s="86">
        <f t="shared" si="240"/>
        <v>0</v>
      </c>
      <c r="AB97" s="86">
        <f t="shared" si="240"/>
        <v>0</v>
      </c>
      <c r="AC97" s="86">
        <f t="shared" si="240"/>
        <v>0</v>
      </c>
      <c r="AD97" s="86">
        <f t="shared" si="240"/>
        <v>0</v>
      </c>
      <c r="AE97" s="86">
        <f t="shared" si="240"/>
        <v>0</v>
      </c>
      <c r="AF97" s="86">
        <f t="shared" si="240"/>
        <v>0</v>
      </c>
      <c r="AG97" s="86">
        <f t="shared" si="240"/>
        <v>0</v>
      </c>
      <c r="AH97" s="86">
        <f t="shared" si="240"/>
        <v>0</v>
      </c>
      <c r="AI97" s="86">
        <f t="shared" si="240"/>
        <v>0</v>
      </c>
      <c r="AJ97" s="86">
        <f t="shared" si="240"/>
        <v>0</v>
      </c>
      <c r="AK97" s="86">
        <f t="shared" si="240"/>
        <v>0</v>
      </c>
      <c r="AL97" s="86">
        <f t="shared" si="240"/>
        <v>0</v>
      </c>
      <c r="AM97" s="86">
        <f t="shared" si="240"/>
        <v>0</v>
      </c>
      <c r="AN97" s="86">
        <f t="shared" si="240"/>
        <v>0</v>
      </c>
      <c r="AO97" s="86">
        <f t="shared" si="240"/>
        <v>0</v>
      </c>
      <c r="AP97" s="86">
        <f t="shared" si="240"/>
        <v>0</v>
      </c>
      <c r="AQ97" s="86">
        <f t="shared" si="240"/>
        <v>0</v>
      </c>
      <c r="AR97" s="86">
        <f t="shared" si="240"/>
        <v>0</v>
      </c>
      <c r="AS97" s="86">
        <f t="shared" si="240"/>
        <v>0</v>
      </c>
      <c r="AT97" s="86">
        <f t="shared" si="240"/>
        <v>0</v>
      </c>
      <c r="AU97" s="86">
        <f t="shared" si="240"/>
        <v>0</v>
      </c>
      <c r="AV97" s="86">
        <f t="shared" si="240"/>
        <v>0</v>
      </c>
      <c r="AW97" s="86">
        <f t="shared" si="240"/>
        <v>0</v>
      </c>
      <c r="AX97" s="86">
        <f t="shared" si="240"/>
        <v>0</v>
      </c>
      <c r="AY97" s="86">
        <f t="shared" si="240"/>
        <v>0</v>
      </c>
      <c r="AZ97" s="86">
        <f t="shared" si="240"/>
        <v>0</v>
      </c>
      <c r="BA97" s="86">
        <f t="shared" si="240"/>
        <v>0</v>
      </c>
      <c r="BB97" s="86">
        <f t="shared" si="240"/>
        <v>0</v>
      </c>
      <c r="BC97" s="86">
        <f t="shared" si="240"/>
        <v>0</v>
      </c>
      <c r="BD97" s="86">
        <f t="shared" si="240"/>
        <v>0</v>
      </c>
      <c r="BE97" s="86">
        <f t="shared" si="240"/>
        <v>0</v>
      </c>
      <c r="BF97" s="86">
        <f t="shared" si="240"/>
        <v>0</v>
      </c>
      <c r="BG97" s="86">
        <f t="shared" si="240"/>
        <v>0</v>
      </c>
      <c r="BH97" s="86">
        <f t="shared" si="240"/>
        <v>0</v>
      </c>
      <c r="BI97" s="86">
        <f t="shared" si="240"/>
        <v>0</v>
      </c>
      <c r="BJ97" s="86">
        <f t="shared" si="240"/>
        <v>0</v>
      </c>
      <c r="BK97" s="86">
        <f t="shared" si="240"/>
        <v>0</v>
      </c>
      <c r="BL97" s="86">
        <f t="shared" si="240"/>
        <v>0</v>
      </c>
      <c r="BM97" s="86">
        <f t="shared" si="240"/>
        <v>0</v>
      </c>
      <c r="BN97" s="86">
        <f t="shared" si="240"/>
        <v>0</v>
      </c>
      <c r="BO97" s="86">
        <f t="shared" si="240"/>
        <v>0</v>
      </c>
      <c r="BP97" s="86">
        <f t="shared" si="240"/>
        <v>0</v>
      </c>
      <c r="BQ97" s="86">
        <f t="shared" si="240"/>
        <v>0</v>
      </c>
      <c r="BR97" s="86">
        <f t="shared" si="240"/>
        <v>0</v>
      </c>
      <c r="BS97" s="86">
        <f t="shared" si="240"/>
        <v>0</v>
      </c>
      <c r="BT97" s="86">
        <f t="shared" si="240"/>
        <v>0</v>
      </c>
      <c r="BU97" s="86">
        <f t="shared" ref="BU97:BV97" si="241">SUM(BU98,BU101,BU104,BU110)</f>
        <v>0</v>
      </c>
      <c r="BV97" s="86">
        <f t="shared" si="241"/>
        <v>0</v>
      </c>
      <c r="BW97" s="83" t="s">
        <v>187</v>
      </c>
    </row>
    <row r="98" spans="1:75" s="87" customFormat="1" ht="63" hidden="1" customHeight="1">
      <c r="A98" s="68" t="s">
        <v>36</v>
      </c>
      <c r="B98" s="72" t="s">
        <v>155</v>
      </c>
      <c r="C98" s="68" t="s">
        <v>185</v>
      </c>
      <c r="D98" s="83" t="s">
        <v>187</v>
      </c>
      <c r="E98" s="83" t="s">
        <v>187</v>
      </c>
      <c r="F98" s="83" t="s">
        <v>187</v>
      </c>
      <c r="G98" s="83" t="s">
        <v>187</v>
      </c>
      <c r="H98" s="84" t="s">
        <v>187</v>
      </c>
      <c r="I98" s="84" t="s">
        <v>187</v>
      </c>
      <c r="J98" s="84" t="s">
        <v>187</v>
      </c>
      <c r="K98" s="84" t="s">
        <v>187</v>
      </c>
      <c r="L98" s="84" t="s">
        <v>187</v>
      </c>
      <c r="M98" s="84" t="s">
        <v>187</v>
      </c>
      <c r="N98" s="106" t="s">
        <v>187</v>
      </c>
      <c r="O98" s="86">
        <f t="shared" ref="O98" si="242">SUM(O99,O100)</f>
        <v>0</v>
      </c>
      <c r="P98" s="86" t="s">
        <v>187</v>
      </c>
      <c r="Q98" s="86" t="s">
        <v>187</v>
      </c>
      <c r="R98" s="86">
        <f t="shared" ref="R98:BT98" si="243">SUM(R99,R100)</f>
        <v>0</v>
      </c>
      <c r="S98" s="86">
        <f t="shared" si="243"/>
        <v>0</v>
      </c>
      <c r="T98" s="85" t="s">
        <v>187</v>
      </c>
      <c r="U98" s="85" t="s">
        <v>187</v>
      </c>
      <c r="V98" s="85" t="s">
        <v>187</v>
      </c>
      <c r="W98" s="85" t="s">
        <v>187</v>
      </c>
      <c r="X98" s="85" t="s">
        <v>187</v>
      </c>
      <c r="Y98" s="86">
        <f t="shared" si="243"/>
        <v>0</v>
      </c>
      <c r="Z98" s="86">
        <f t="shared" si="243"/>
        <v>0</v>
      </c>
      <c r="AA98" s="86">
        <f t="shared" si="243"/>
        <v>0</v>
      </c>
      <c r="AB98" s="86">
        <f t="shared" si="243"/>
        <v>0</v>
      </c>
      <c r="AC98" s="86">
        <f t="shared" si="243"/>
        <v>0</v>
      </c>
      <c r="AD98" s="86">
        <f t="shared" si="243"/>
        <v>0</v>
      </c>
      <c r="AE98" s="86">
        <f t="shared" si="243"/>
        <v>0</v>
      </c>
      <c r="AF98" s="86">
        <f t="shared" si="243"/>
        <v>0</v>
      </c>
      <c r="AG98" s="86">
        <f t="shared" si="243"/>
        <v>0</v>
      </c>
      <c r="AH98" s="86">
        <f t="shared" si="243"/>
        <v>0</v>
      </c>
      <c r="AI98" s="86">
        <f t="shared" si="243"/>
        <v>0</v>
      </c>
      <c r="AJ98" s="86">
        <f t="shared" si="243"/>
        <v>0</v>
      </c>
      <c r="AK98" s="86">
        <f t="shared" si="243"/>
        <v>0</v>
      </c>
      <c r="AL98" s="86">
        <f t="shared" si="243"/>
        <v>0</v>
      </c>
      <c r="AM98" s="86">
        <f t="shared" si="243"/>
        <v>0</v>
      </c>
      <c r="AN98" s="86">
        <f t="shared" si="243"/>
        <v>0</v>
      </c>
      <c r="AO98" s="86">
        <f t="shared" si="243"/>
        <v>0</v>
      </c>
      <c r="AP98" s="86">
        <f t="shared" si="243"/>
        <v>0</v>
      </c>
      <c r="AQ98" s="86">
        <f t="shared" si="243"/>
        <v>0</v>
      </c>
      <c r="AR98" s="86">
        <f t="shared" si="243"/>
        <v>0</v>
      </c>
      <c r="AS98" s="86">
        <f t="shared" si="243"/>
        <v>0</v>
      </c>
      <c r="AT98" s="86">
        <f t="shared" si="243"/>
        <v>0</v>
      </c>
      <c r="AU98" s="86">
        <f t="shared" si="243"/>
        <v>0</v>
      </c>
      <c r="AV98" s="86">
        <f t="shared" si="243"/>
        <v>0</v>
      </c>
      <c r="AW98" s="86">
        <f t="shared" si="243"/>
        <v>0</v>
      </c>
      <c r="AX98" s="86">
        <f t="shared" si="243"/>
        <v>0</v>
      </c>
      <c r="AY98" s="86">
        <f t="shared" si="243"/>
        <v>0</v>
      </c>
      <c r="AZ98" s="86">
        <f t="shared" si="243"/>
        <v>0</v>
      </c>
      <c r="BA98" s="86">
        <f t="shared" si="243"/>
        <v>0</v>
      </c>
      <c r="BB98" s="86">
        <f t="shared" si="243"/>
        <v>0</v>
      </c>
      <c r="BC98" s="86">
        <f t="shared" si="243"/>
        <v>0</v>
      </c>
      <c r="BD98" s="86">
        <f t="shared" si="243"/>
        <v>0</v>
      </c>
      <c r="BE98" s="86">
        <f t="shared" si="243"/>
        <v>0</v>
      </c>
      <c r="BF98" s="86">
        <f t="shared" si="243"/>
        <v>0</v>
      </c>
      <c r="BG98" s="86">
        <f t="shared" si="243"/>
        <v>0</v>
      </c>
      <c r="BH98" s="86">
        <f t="shared" si="243"/>
        <v>0</v>
      </c>
      <c r="BI98" s="86">
        <f t="shared" si="243"/>
        <v>0</v>
      </c>
      <c r="BJ98" s="86">
        <f t="shared" si="243"/>
        <v>0</v>
      </c>
      <c r="BK98" s="86">
        <f t="shared" si="243"/>
        <v>0</v>
      </c>
      <c r="BL98" s="86">
        <f t="shared" si="243"/>
        <v>0</v>
      </c>
      <c r="BM98" s="86">
        <f t="shared" si="243"/>
        <v>0</v>
      </c>
      <c r="BN98" s="86">
        <f t="shared" si="243"/>
        <v>0</v>
      </c>
      <c r="BO98" s="86">
        <f t="shared" si="243"/>
        <v>0</v>
      </c>
      <c r="BP98" s="86">
        <f t="shared" si="243"/>
        <v>0</v>
      </c>
      <c r="BQ98" s="86">
        <f t="shared" si="243"/>
        <v>0</v>
      </c>
      <c r="BR98" s="86">
        <f t="shared" si="243"/>
        <v>0</v>
      </c>
      <c r="BS98" s="86">
        <f t="shared" si="243"/>
        <v>0</v>
      </c>
      <c r="BT98" s="86">
        <f t="shared" si="243"/>
        <v>0</v>
      </c>
      <c r="BU98" s="86">
        <f t="shared" ref="BU98:BV98" si="244">SUM(BU99,BU100)</f>
        <v>0</v>
      </c>
      <c r="BV98" s="86">
        <f t="shared" si="244"/>
        <v>0</v>
      </c>
      <c r="BW98" s="83" t="s">
        <v>187</v>
      </c>
    </row>
    <row r="99" spans="1:75" s="87" customFormat="1" ht="31.5" hidden="1" customHeight="1">
      <c r="A99" s="68" t="s">
        <v>83</v>
      </c>
      <c r="B99" s="73" t="s">
        <v>156</v>
      </c>
      <c r="C99" s="68" t="s">
        <v>185</v>
      </c>
      <c r="D99" s="83" t="s">
        <v>187</v>
      </c>
      <c r="E99" s="83" t="s">
        <v>187</v>
      </c>
      <c r="F99" s="83" t="s">
        <v>187</v>
      </c>
      <c r="G99" s="83" t="s">
        <v>187</v>
      </c>
      <c r="H99" s="84" t="s">
        <v>187</v>
      </c>
      <c r="I99" s="84" t="s">
        <v>187</v>
      </c>
      <c r="J99" s="84" t="s">
        <v>187</v>
      </c>
      <c r="K99" s="84" t="s">
        <v>187</v>
      </c>
      <c r="L99" s="84" t="s">
        <v>187</v>
      </c>
      <c r="M99" s="84" t="s">
        <v>187</v>
      </c>
      <c r="N99" s="106" t="s">
        <v>187</v>
      </c>
      <c r="O99" s="86">
        <f>SUM(P99:S99)</f>
        <v>0</v>
      </c>
      <c r="P99" s="86" t="s">
        <v>187</v>
      </c>
      <c r="Q99" s="86" t="s">
        <v>187</v>
      </c>
      <c r="R99" s="86" t="s">
        <v>187</v>
      </c>
      <c r="S99" s="86" t="s">
        <v>187</v>
      </c>
      <c r="T99" s="85" t="s">
        <v>187</v>
      </c>
      <c r="U99" s="85" t="s">
        <v>187</v>
      </c>
      <c r="V99" s="85" t="s">
        <v>187</v>
      </c>
      <c r="W99" s="85" t="s">
        <v>187</v>
      </c>
      <c r="X99" s="85" t="s">
        <v>187</v>
      </c>
      <c r="Y99" s="86">
        <f>SUM(Z99:AC99)</f>
        <v>0</v>
      </c>
      <c r="Z99" s="86"/>
      <c r="AA99" s="86"/>
      <c r="AB99" s="86"/>
      <c r="AC99" s="86"/>
      <c r="AD99" s="86">
        <f>SUM(AE99:AH99)</f>
        <v>0</v>
      </c>
      <c r="AE99" s="86"/>
      <c r="AF99" s="86"/>
      <c r="AG99" s="86"/>
      <c r="AH99" s="86"/>
      <c r="AI99" s="86">
        <f>SUM(AJ99:AM99)</f>
        <v>0</v>
      </c>
      <c r="AJ99" s="86"/>
      <c r="AK99" s="86"/>
      <c r="AL99" s="86"/>
      <c r="AM99" s="86"/>
      <c r="AN99" s="86">
        <f>SUM(AO99:AR99)</f>
        <v>0</v>
      </c>
      <c r="AO99" s="86"/>
      <c r="AP99" s="86"/>
      <c r="AQ99" s="86"/>
      <c r="AR99" s="86"/>
      <c r="AS99" s="86">
        <f>SUM(AT99:AW99)</f>
        <v>0</v>
      </c>
      <c r="AT99" s="86"/>
      <c r="AU99" s="86"/>
      <c r="AV99" s="86"/>
      <c r="AW99" s="86"/>
      <c r="AX99" s="86">
        <f>SUM(AY99:BB99)</f>
        <v>0</v>
      </c>
      <c r="AY99" s="86"/>
      <c r="AZ99" s="86"/>
      <c r="BA99" s="86"/>
      <c r="BB99" s="86"/>
      <c r="BC99" s="86"/>
      <c r="BD99" s="86"/>
      <c r="BE99" s="86"/>
      <c r="BF99" s="86"/>
      <c r="BG99" s="86"/>
      <c r="BH99" s="86"/>
      <c r="BI99" s="86"/>
      <c r="BJ99" s="86"/>
      <c r="BK99" s="86"/>
      <c r="BL99" s="86"/>
      <c r="BM99" s="86">
        <f>SUM(BN99:BQ99)</f>
        <v>0</v>
      </c>
      <c r="BN99" s="86">
        <f>Z99+AJ99</f>
        <v>0</v>
      </c>
      <c r="BO99" s="86">
        <f t="shared" ref="BO99:BQ99" si="245">AA99+AK99</f>
        <v>0</v>
      </c>
      <c r="BP99" s="86">
        <f t="shared" si="245"/>
        <v>0</v>
      </c>
      <c r="BQ99" s="86">
        <f t="shared" si="245"/>
        <v>0</v>
      </c>
      <c r="BR99" s="86">
        <f>SUM(BS99:BV99)</f>
        <v>0</v>
      </c>
      <c r="BS99" s="86">
        <f>AE99+AO99+AT99+AY99+BD99+BI99</f>
        <v>0</v>
      </c>
      <c r="BT99" s="86">
        <f t="shared" ref="BT99:BV100" si="246">AF99+AP99+AU99+AZ99+BE99+BJ99</f>
        <v>0</v>
      </c>
      <c r="BU99" s="86">
        <f t="shared" si="246"/>
        <v>0</v>
      </c>
      <c r="BV99" s="86">
        <f t="shared" si="246"/>
        <v>0</v>
      </c>
      <c r="BW99" s="83" t="s">
        <v>187</v>
      </c>
    </row>
    <row r="100" spans="1:75" s="87" customFormat="1" ht="31.5" hidden="1" customHeight="1">
      <c r="A100" s="68" t="s">
        <v>84</v>
      </c>
      <c r="B100" s="73" t="s">
        <v>156</v>
      </c>
      <c r="C100" s="68" t="s">
        <v>185</v>
      </c>
      <c r="D100" s="83" t="s">
        <v>187</v>
      </c>
      <c r="E100" s="83" t="s">
        <v>187</v>
      </c>
      <c r="F100" s="83" t="s">
        <v>187</v>
      </c>
      <c r="G100" s="83" t="s">
        <v>187</v>
      </c>
      <c r="H100" s="84" t="s">
        <v>187</v>
      </c>
      <c r="I100" s="84" t="s">
        <v>187</v>
      </c>
      <c r="J100" s="84" t="s">
        <v>187</v>
      </c>
      <c r="K100" s="84" t="s">
        <v>187</v>
      </c>
      <c r="L100" s="84" t="s">
        <v>187</v>
      </c>
      <c r="M100" s="84" t="s">
        <v>187</v>
      </c>
      <c r="N100" s="106" t="s">
        <v>187</v>
      </c>
      <c r="O100" s="86">
        <f>SUM(P100:S100)</f>
        <v>0</v>
      </c>
      <c r="P100" s="86" t="s">
        <v>187</v>
      </c>
      <c r="Q100" s="86" t="s">
        <v>187</v>
      </c>
      <c r="R100" s="86" t="s">
        <v>187</v>
      </c>
      <c r="S100" s="86" t="s">
        <v>187</v>
      </c>
      <c r="T100" s="85" t="s">
        <v>187</v>
      </c>
      <c r="U100" s="85" t="s">
        <v>187</v>
      </c>
      <c r="V100" s="85" t="s">
        <v>187</v>
      </c>
      <c r="W100" s="85" t="s">
        <v>187</v>
      </c>
      <c r="X100" s="85" t="s">
        <v>187</v>
      </c>
      <c r="Y100" s="86">
        <f>SUM(Z100:AC100)</f>
        <v>0</v>
      </c>
      <c r="Z100" s="86"/>
      <c r="AA100" s="86"/>
      <c r="AB100" s="86"/>
      <c r="AC100" s="86"/>
      <c r="AD100" s="86">
        <f>SUM(AE100:AH100)</f>
        <v>0</v>
      </c>
      <c r="AE100" s="86"/>
      <c r="AF100" s="86"/>
      <c r="AG100" s="86"/>
      <c r="AH100" s="86"/>
      <c r="AI100" s="86">
        <f>SUM(AJ100:AM100)</f>
        <v>0</v>
      </c>
      <c r="AJ100" s="86"/>
      <c r="AK100" s="86"/>
      <c r="AL100" s="86"/>
      <c r="AM100" s="86"/>
      <c r="AN100" s="86">
        <f>SUM(AO100:AR100)</f>
        <v>0</v>
      </c>
      <c r="AO100" s="86"/>
      <c r="AP100" s="86"/>
      <c r="AQ100" s="86"/>
      <c r="AR100" s="86"/>
      <c r="AS100" s="86">
        <f>SUM(AT100:AW100)</f>
        <v>0</v>
      </c>
      <c r="AT100" s="86"/>
      <c r="AU100" s="86"/>
      <c r="AV100" s="86"/>
      <c r="AW100" s="86"/>
      <c r="AX100" s="86">
        <f>SUM(AY100:BB100)</f>
        <v>0</v>
      </c>
      <c r="AY100" s="86"/>
      <c r="AZ100" s="86"/>
      <c r="BA100" s="86"/>
      <c r="BB100" s="86"/>
      <c r="BC100" s="86"/>
      <c r="BD100" s="86"/>
      <c r="BE100" s="86"/>
      <c r="BF100" s="86"/>
      <c r="BG100" s="86"/>
      <c r="BH100" s="86"/>
      <c r="BI100" s="86"/>
      <c r="BJ100" s="86"/>
      <c r="BK100" s="86"/>
      <c r="BL100" s="86"/>
      <c r="BM100" s="86">
        <f>SUM(BN100:BQ100)</f>
        <v>0</v>
      </c>
      <c r="BN100" s="86">
        <f>Z100+AJ100</f>
        <v>0</v>
      </c>
      <c r="BO100" s="86">
        <f t="shared" ref="BO100" si="247">AA100+AK100</f>
        <v>0</v>
      </c>
      <c r="BP100" s="86">
        <f t="shared" ref="BP100" si="248">AB100+AL100</f>
        <v>0</v>
      </c>
      <c r="BQ100" s="86">
        <f t="shared" ref="BQ100" si="249">AC100+AM100</f>
        <v>0</v>
      </c>
      <c r="BR100" s="86">
        <f>SUM(BS100:BV100)</f>
        <v>0</v>
      </c>
      <c r="BS100" s="86">
        <f>AE100+AO100+AT100+AY100+BD100+BI100</f>
        <v>0</v>
      </c>
      <c r="BT100" s="86">
        <f t="shared" si="246"/>
        <v>0</v>
      </c>
      <c r="BU100" s="86">
        <f t="shared" si="246"/>
        <v>0</v>
      </c>
      <c r="BV100" s="86">
        <f t="shared" si="246"/>
        <v>0</v>
      </c>
      <c r="BW100" s="83" t="s">
        <v>187</v>
      </c>
    </row>
    <row r="101" spans="1:75" s="87" customFormat="1" ht="31.5" hidden="1" customHeight="1">
      <c r="A101" s="68" t="s">
        <v>37</v>
      </c>
      <c r="B101" s="72" t="s">
        <v>157</v>
      </c>
      <c r="C101" s="68" t="s">
        <v>185</v>
      </c>
      <c r="D101" s="83" t="s">
        <v>187</v>
      </c>
      <c r="E101" s="83" t="s">
        <v>187</v>
      </c>
      <c r="F101" s="83" t="s">
        <v>187</v>
      </c>
      <c r="G101" s="83" t="s">
        <v>187</v>
      </c>
      <c r="H101" s="84" t="s">
        <v>187</v>
      </c>
      <c r="I101" s="84" t="s">
        <v>187</v>
      </c>
      <c r="J101" s="84" t="s">
        <v>187</v>
      </c>
      <c r="K101" s="84" t="s">
        <v>187</v>
      </c>
      <c r="L101" s="84" t="s">
        <v>187</v>
      </c>
      <c r="M101" s="84" t="s">
        <v>187</v>
      </c>
      <c r="N101" s="106" t="s">
        <v>187</v>
      </c>
      <c r="O101" s="86">
        <f t="shared" ref="O101" si="250">SUM(O102,O103)</f>
        <v>0</v>
      </c>
      <c r="P101" s="86" t="s">
        <v>187</v>
      </c>
      <c r="Q101" s="86" t="s">
        <v>187</v>
      </c>
      <c r="R101" s="86">
        <f t="shared" ref="R101:BT101" si="251">SUM(R102,R103)</f>
        <v>0</v>
      </c>
      <c r="S101" s="86">
        <f t="shared" si="251"/>
        <v>0</v>
      </c>
      <c r="T101" s="85" t="s">
        <v>187</v>
      </c>
      <c r="U101" s="85" t="s">
        <v>187</v>
      </c>
      <c r="V101" s="85" t="s">
        <v>187</v>
      </c>
      <c r="W101" s="85" t="s">
        <v>187</v>
      </c>
      <c r="X101" s="85" t="s">
        <v>187</v>
      </c>
      <c r="Y101" s="86">
        <f t="shared" si="251"/>
        <v>0</v>
      </c>
      <c r="Z101" s="86">
        <f t="shared" si="251"/>
        <v>0</v>
      </c>
      <c r="AA101" s="86">
        <f t="shared" si="251"/>
        <v>0</v>
      </c>
      <c r="AB101" s="86">
        <f t="shared" si="251"/>
        <v>0</v>
      </c>
      <c r="AC101" s="86">
        <f t="shared" si="251"/>
        <v>0</v>
      </c>
      <c r="AD101" s="86">
        <f t="shared" si="251"/>
        <v>0</v>
      </c>
      <c r="AE101" s="86">
        <f t="shared" si="251"/>
        <v>0</v>
      </c>
      <c r="AF101" s="86">
        <f t="shared" si="251"/>
        <v>0</v>
      </c>
      <c r="AG101" s="86">
        <f t="shared" si="251"/>
        <v>0</v>
      </c>
      <c r="AH101" s="86">
        <f t="shared" si="251"/>
        <v>0</v>
      </c>
      <c r="AI101" s="86">
        <f t="shared" si="251"/>
        <v>0</v>
      </c>
      <c r="AJ101" s="86">
        <f t="shared" si="251"/>
        <v>0</v>
      </c>
      <c r="AK101" s="86">
        <f t="shared" si="251"/>
        <v>0</v>
      </c>
      <c r="AL101" s="86">
        <f t="shared" si="251"/>
        <v>0</v>
      </c>
      <c r="AM101" s="86">
        <f t="shared" si="251"/>
        <v>0</v>
      </c>
      <c r="AN101" s="86">
        <f t="shared" si="251"/>
        <v>0</v>
      </c>
      <c r="AO101" s="86">
        <f t="shared" si="251"/>
        <v>0</v>
      </c>
      <c r="AP101" s="86">
        <f t="shared" si="251"/>
        <v>0</v>
      </c>
      <c r="AQ101" s="86">
        <f t="shared" si="251"/>
        <v>0</v>
      </c>
      <c r="AR101" s="86">
        <f t="shared" si="251"/>
        <v>0</v>
      </c>
      <c r="AS101" s="86">
        <f t="shared" si="251"/>
        <v>0</v>
      </c>
      <c r="AT101" s="86">
        <f t="shared" si="251"/>
        <v>0</v>
      </c>
      <c r="AU101" s="86">
        <f t="shared" si="251"/>
        <v>0</v>
      </c>
      <c r="AV101" s="86">
        <f t="shared" si="251"/>
        <v>0</v>
      </c>
      <c r="AW101" s="86">
        <f t="shared" si="251"/>
        <v>0</v>
      </c>
      <c r="AX101" s="86">
        <f t="shared" si="251"/>
        <v>0</v>
      </c>
      <c r="AY101" s="86">
        <f t="shared" si="251"/>
        <v>0</v>
      </c>
      <c r="AZ101" s="86">
        <f t="shared" si="251"/>
        <v>0</v>
      </c>
      <c r="BA101" s="86">
        <f t="shared" si="251"/>
        <v>0</v>
      </c>
      <c r="BB101" s="86">
        <f t="shared" si="251"/>
        <v>0</v>
      </c>
      <c r="BC101" s="86">
        <f t="shared" si="251"/>
        <v>0</v>
      </c>
      <c r="BD101" s="86">
        <f t="shared" si="251"/>
        <v>0</v>
      </c>
      <c r="BE101" s="86">
        <f t="shared" si="251"/>
        <v>0</v>
      </c>
      <c r="BF101" s="86">
        <f t="shared" si="251"/>
        <v>0</v>
      </c>
      <c r="BG101" s="86">
        <f t="shared" si="251"/>
        <v>0</v>
      </c>
      <c r="BH101" s="86">
        <f t="shared" si="251"/>
        <v>0</v>
      </c>
      <c r="BI101" s="86">
        <f t="shared" si="251"/>
        <v>0</v>
      </c>
      <c r="BJ101" s="86">
        <f t="shared" si="251"/>
        <v>0</v>
      </c>
      <c r="BK101" s="86">
        <f t="shared" si="251"/>
        <v>0</v>
      </c>
      <c r="BL101" s="86">
        <f t="shared" si="251"/>
        <v>0</v>
      </c>
      <c r="BM101" s="86">
        <f t="shared" si="251"/>
        <v>0</v>
      </c>
      <c r="BN101" s="86">
        <f t="shared" si="251"/>
        <v>0</v>
      </c>
      <c r="BO101" s="86">
        <f t="shared" si="251"/>
        <v>0</v>
      </c>
      <c r="BP101" s="86">
        <f t="shared" si="251"/>
        <v>0</v>
      </c>
      <c r="BQ101" s="86">
        <f t="shared" si="251"/>
        <v>0</v>
      </c>
      <c r="BR101" s="86">
        <f t="shared" si="251"/>
        <v>0</v>
      </c>
      <c r="BS101" s="86">
        <f t="shared" si="251"/>
        <v>0</v>
      </c>
      <c r="BT101" s="86">
        <f t="shared" si="251"/>
        <v>0</v>
      </c>
      <c r="BU101" s="86">
        <f t="shared" ref="BU101:BV101" si="252">SUM(BU102,BU103)</f>
        <v>0</v>
      </c>
      <c r="BV101" s="86">
        <f t="shared" si="252"/>
        <v>0</v>
      </c>
      <c r="BW101" s="83" t="s">
        <v>187</v>
      </c>
    </row>
    <row r="102" spans="1:75" s="87" customFormat="1" ht="31.5" hidden="1" customHeight="1">
      <c r="A102" s="68" t="s">
        <v>85</v>
      </c>
      <c r="B102" s="73" t="s">
        <v>158</v>
      </c>
      <c r="C102" s="68" t="s">
        <v>185</v>
      </c>
      <c r="D102" s="83" t="s">
        <v>187</v>
      </c>
      <c r="E102" s="83" t="s">
        <v>187</v>
      </c>
      <c r="F102" s="83" t="s">
        <v>187</v>
      </c>
      <c r="G102" s="83" t="s">
        <v>187</v>
      </c>
      <c r="H102" s="84" t="s">
        <v>187</v>
      </c>
      <c r="I102" s="84" t="s">
        <v>187</v>
      </c>
      <c r="J102" s="84" t="s">
        <v>187</v>
      </c>
      <c r="K102" s="84" t="s">
        <v>187</v>
      </c>
      <c r="L102" s="84" t="s">
        <v>187</v>
      </c>
      <c r="M102" s="84" t="s">
        <v>187</v>
      </c>
      <c r="N102" s="106" t="s">
        <v>187</v>
      </c>
      <c r="O102" s="86">
        <f>SUM(P102:S102)</f>
        <v>0</v>
      </c>
      <c r="P102" s="86" t="s">
        <v>187</v>
      </c>
      <c r="Q102" s="86" t="s">
        <v>187</v>
      </c>
      <c r="R102" s="86" t="s">
        <v>187</v>
      </c>
      <c r="S102" s="86" t="s">
        <v>187</v>
      </c>
      <c r="T102" s="85" t="s">
        <v>187</v>
      </c>
      <c r="U102" s="85" t="s">
        <v>187</v>
      </c>
      <c r="V102" s="85" t="s">
        <v>187</v>
      </c>
      <c r="W102" s="85" t="s">
        <v>187</v>
      </c>
      <c r="X102" s="85" t="s">
        <v>187</v>
      </c>
      <c r="Y102" s="86">
        <f>SUM(Z102:AC102)</f>
        <v>0</v>
      </c>
      <c r="Z102" s="86"/>
      <c r="AA102" s="86"/>
      <c r="AB102" s="86"/>
      <c r="AC102" s="86"/>
      <c r="AD102" s="86">
        <f>SUM(AE102:AH102)</f>
        <v>0</v>
      </c>
      <c r="AE102" s="86"/>
      <c r="AF102" s="86"/>
      <c r="AG102" s="86"/>
      <c r="AH102" s="86"/>
      <c r="AI102" s="86">
        <f>SUM(AJ102:AM102)</f>
        <v>0</v>
      </c>
      <c r="AJ102" s="86"/>
      <c r="AK102" s="86"/>
      <c r="AL102" s="86"/>
      <c r="AM102" s="86"/>
      <c r="AN102" s="86">
        <f>SUM(AO102:AR102)</f>
        <v>0</v>
      </c>
      <c r="AO102" s="86"/>
      <c r="AP102" s="86"/>
      <c r="AQ102" s="86"/>
      <c r="AR102" s="86"/>
      <c r="AS102" s="86">
        <f>SUM(AT102:AW102)</f>
        <v>0</v>
      </c>
      <c r="AT102" s="86"/>
      <c r="AU102" s="86"/>
      <c r="AV102" s="86"/>
      <c r="AW102" s="86"/>
      <c r="AX102" s="86">
        <f>SUM(AY102:BB102)</f>
        <v>0</v>
      </c>
      <c r="AY102" s="86"/>
      <c r="AZ102" s="86"/>
      <c r="BA102" s="86"/>
      <c r="BB102" s="86"/>
      <c r="BC102" s="86"/>
      <c r="BD102" s="86"/>
      <c r="BE102" s="86"/>
      <c r="BF102" s="86"/>
      <c r="BG102" s="86"/>
      <c r="BH102" s="86"/>
      <c r="BI102" s="86"/>
      <c r="BJ102" s="86"/>
      <c r="BK102" s="86"/>
      <c r="BL102" s="86"/>
      <c r="BM102" s="86">
        <f>SUM(BN102:BQ102)</f>
        <v>0</v>
      </c>
      <c r="BN102" s="86">
        <f>Z102+AJ102</f>
        <v>0</v>
      </c>
      <c r="BO102" s="86">
        <f t="shared" ref="BO102:BQ103" si="253">AA102+AK102</f>
        <v>0</v>
      </c>
      <c r="BP102" s="86">
        <f t="shared" si="253"/>
        <v>0</v>
      </c>
      <c r="BQ102" s="86">
        <f t="shared" si="253"/>
        <v>0</v>
      </c>
      <c r="BR102" s="86">
        <f>SUM(BS102:BV102)</f>
        <v>0</v>
      </c>
      <c r="BS102" s="86">
        <f>AE102+AO102+AT102+AY102+BD102+BI102</f>
        <v>0</v>
      </c>
      <c r="BT102" s="86">
        <f t="shared" ref="BT102:BV103" si="254">AF102+AP102+AU102+AZ102+BE102+BJ102</f>
        <v>0</v>
      </c>
      <c r="BU102" s="86">
        <f t="shared" si="254"/>
        <v>0</v>
      </c>
      <c r="BV102" s="86">
        <f t="shared" si="254"/>
        <v>0</v>
      </c>
      <c r="BW102" s="83" t="s">
        <v>187</v>
      </c>
    </row>
    <row r="103" spans="1:75" s="87" customFormat="1" ht="31.5" hidden="1" customHeight="1">
      <c r="A103" s="68" t="s">
        <v>86</v>
      </c>
      <c r="B103" s="73" t="s">
        <v>156</v>
      </c>
      <c r="C103" s="68" t="s">
        <v>185</v>
      </c>
      <c r="D103" s="83" t="s">
        <v>187</v>
      </c>
      <c r="E103" s="83" t="s">
        <v>187</v>
      </c>
      <c r="F103" s="83" t="s">
        <v>187</v>
      </c>
      <c r="G103" s="83" t="s">
        <v>187</v>
      </c>
      <c r="H103" s="84" t="s">
        <v>187</v>
      </c>
      <c r="I103" s="84" t="s">
        <v>187</v>
      </c>
      <c r="J103" s="84" t="s">
        <v>187</v>
      </c>
      <c r="K103" s="84" t="s">
        <v>187</v>
      </c>
      <c r="L103" s="84" t="s">
        <v>187</v>
      </c>
      <c r="M103" s="84" t="s">
        <v>187</v>
      </c>
      <c r="N103" s="106" t="s">
        <v>187</v>
      </c>
      <c r="O103" s="86">
        <f>SUM(P103:S103)</f>
        <v>0</v>
      </c>
      <c r="P103" s="86" t="s">
        <v>187</v>
      </c>
      <c r="Q103" s="86" t="s">
        <v>187</v>
      </c>
      <c r="R103" s="86" t="s">
        <v>187</v>
      </c>
      <c r="S103" s="86" t="s">
        <v>187</v>
      </c>
      <c r="T103" s="85" t="s">
        <v>187</v>
      </c>
      <c r="U103" s="85" t="s">
        <v>187</v>
      </c>
      <c r="V103" s="85" t="s">
        <v>187</v>
      </c>
      <c r="W103" s="85" t="s">
        <v>187</v>
      </c>
      <c r="X103" s="85" t="s">
        <v>187</v>
      </c>
      <c r="Y103" s="86">
        <f>SUM(Z103:AC103)</f>
        <v>0</v>
      </c>
      <c r="Z103" s="86"/>
      <c r="AA103" s="86"/>
      <c r="AB103" s="86"/>
      <c r="AC103" s="86"/>
      <c r="AD103" s="86">
        <f>SUM(AE103:AH103)</f>
        <v>0</v>
      </c>
      <c r="AE103" s="86"/>
      <c r="AF103" s="86"/>
      <c r="AG103" s="86"/>
      <c r="AH103" s="86"/>
      <c r="AI103" s="86">
        <f>SUM(AJ103:AM103)</f>
        <v>0</v>
      </c>
      <c r="AJ103" s="86"/>
      <c r="AK103" s="86"/>
      <c r="AL103" s="86"/>
      <c r="AM103" s="86"/>
      <c r="AN103" s="86">
        <f>SUM(AO103:AR103)</f>
        <v>0</v>
      </c>
      <c r="AO103" s="86"/>
      <c r="AP103" s="86"/>
      <c r="AQ103" s="86"/>
      <c r="AR103" s="86"/>
      <c r="AS103" s="86">
        <f>SUM(AT103:AW103)</f>
        <v>0</v>
      </c>
      <c r="AT103" s="86"/>
      <c r="AU103" s="86"/>
      <c r="AV103" s="86"/>
      <c r="AW103" s="86"/>
      <c r="AX103" s="86">
        <f>SUM(AY103:BB103)</f>
        <v>0</v>
      </c>
      <c r="AY103" s="86"/>
      <c r="AZ103" s="86"/>
      <c r="BA103" s="86"/>
      <c r="BB103" s="86"/>
      <c r="BC103" s="86"/>
      <c r="BD103" s="86"/>
      <c r="BE103" s="86"/>
      <c r="BF103" s="86"/>
      <c r="BG103" s="86"/>
      <c r="BH103" s="86"/>
      <c r="BI103" s="86"/>
      <c r="BJ103" s="86"/>
      <c r="BK103" s="86"/>
      <c r="BL103" s="86"/>
      <c r="BM103" s="86">
        <f>SUM(BN103:BQ103)</f>
        <v>0</v>
      </c>
      <c r="BN103" s="86">
        <f>Z103+AJ103</f>
        <v>0</v>
      </c>
      <c r="BO103" s="86">
        <f t="shared" si="253"/>
        <v>0</v>
      </c>
      <c r="BP103" s="86">
        <f t="shared" si="253"/>
        <v>0</v>
      </c>
      <c r="BQ103" s="86">
        <f t="shared" si="253"/>
        <v>0</v>
      </c>
      <c r="BR103" s="86">
        <f>SUM(BS103:BV103)</f>
        <v>0</v>
      </c>
      <c r="BS103" s="86">
        <f>AE103+AO103+AT103+AY103+BD103+BI103</f>
        <v>0</v>
      </c>
      <c r="BT103" s="86">
        <f t="shared" si="254"/>
        <v>0</v>
      </c>
      <c r="BU103" s="86">
        <f t="shared" si="254"/>
        <v>0</v>
      </c>
      <c r="BV103" s="86">
        <f t="shared" si="254"/>
        <v>0</v>
      </c>
      <c r="BW103" s="83" t="s">
        <v>187</v>
      </c>
    </row>
    <row r="104" spans="1:75" s="87" customFormat="1" ht="31.5" hidden="1" customHeight="1">
      <c r="A104" s="68" t="s">
        <v>87</v>
      </c>
      <c r="B104" s="72" t="s">
        <v>159</v>
      </c>
      <c r="C104" s="68" t="s">
        <v>185</v>
      </c>
      <c r="D104" s="83" t="s">
        <v>187</v>
      </c>
      <c r="E104" s="83" t="s">
        <v>187</v>
      </c>
      <c r="F104" s="83" t="s">
        <v>187</v>
      </c>
      <c r="G104" s="83" t="s">
        <v>187</v>
      </c>
      <c r="H104" s="84" t="s">
        <v>187</v>
      </c>
      <c r="I104" s="84" t="s">
        <v>187</v>
      </c>
      <c r="J104" s="84" t="s">
        <v>187</v>
      </c>
      <c r="K104" s="85" t="s">
        <v>187</v>
      </c>
      <c r="L104" s="85" t="s">
        <v>187</v>
      </c>
      <c r="M104" s="85" t="s">
        <v>187</v>
      </c>
      <c r="N104" s="106" t="s">
        <v>187</v>
      </c>
      <c r="O104" s="86">
        <f t="shared" ref="O104" si="255">SUM(O105,O106,O107,O108,O109)</f>
        <v>0</v>
      </c>
      <c r="P104" s="86" t="s">
        <v>187</v>
      </c>
      <c r="Q104" s="86" t="s">
        <v>187</v>
      </c>
      <c r="R104" s="86">
        <f t="shared" ref="R104:BT104" si="256">SUM(R105,R106,R107,R108,R109)</f>
        <v>0</v>
      </c>
      <c r="S104" s="86">
        <f t="shared" si="256"/>
        <v>0</v>
      </c>
      <c r="T104" s="85" t="s">
        <v>187</v>
      </c>
      <c r="U104" s="85" t="s">
        <v>187</v>
      </c>
      <c r="V104" s="85" t="s">
        <v>187</v>
      </c>
      <c r="W104" s="85" t="s">
        <v>187</v>
      </c>
      <c r="X104" s="85" t="s">
        <v>187</v>
      </c>
      <c r="Y104" s="86">
        <f t="shared" si="256"/>
        <v>0</v>
      </c>
      <c r="Z104" s="86">
        <f t="shared" si="256"/>
        <v>0</v>
      </c>
      <c r="AA104" s="86">
        <f t="shared" si="256"/>
        <v>0</v>
      </c>
      <c r="AB104" s="86">
        <f t="shared" si="256"/>
        <v>0</v>
      </c>
      <c r="AC104" s="86">
        <f t="shared" si="256"/>
        <v>0</v>
      </c>
      <c r="AD104" s="86">
        <f t="shared" si="256"/>
        <v>0</v>
      </c>
      <c r="AE104" s="86">
        <f t="shared" si="256"/>
        <v>0</v>
      </c>
      <c r="AF104" s="86">
        <f t="shared" si="256"/>
        <v>0</v>
      </c>
      <c r="AG104" s="86">
        <f t="shared" si="256"/>
        <v>0</v>
      </c>
      <c r="AH104" s="86">
        <f t="shared" si="256"/>
        <v>0</v>
      </c>
      <c r="AI104" s="86">
        <f t="shared" si="256"/>
        <v>0</v>
      </c>
      <c r="AJ104" s="86">
        <f t="shared" si="256"/>
        <v>0</v>
      </c>
      <c r="AK104" s="86">
        <f t="shared" si="256"/>
        <v>0</v>
      </c>
      <c r="AL104" s="86">
        <f t="shared" si="256"/>
        <v>0</v>
      </c>
      <c r="AM104" s="86">
        <f t="shared" si="256"/>
        <v>0</v>
      </c>
      <c r="AN104" s="86">
        <f t="shared" si="256"/>
        <v>0</v>
      </c>
      <c r="AO104" s="86">
        <f t="shared" si="256"/>
        <v>0</v>
      </c>
      <c r="AP104" s="86">
        <f t="shared" si="256"/>
        <v>0</v>
      </c>
      <c r="AQ104" s="86">
        <f t="shared" si="256"/>
        <v>0</v>
      </c>
      <c r="AR104" s="86">
        <f t="shared" si="256"/>
        <v>0</v>
      </c>
      <c r="AS104" s="86">
        <f t="shared" si="256"/>
        <v>0</v>
      </c>
      <c r="AT104" s="86">
        <f t="shared" si="256"/>
        <v>0</v>
      </c>
      <c r="AU104" s="86">
        <f t="shared" si="256"/>
        <v>0</v>
      </c>
      <c r="AV104" s="86">
        <f t="shared" si="256"/>
        <v>0</v>
      </c>
      <c r="AW104" s="86">
        <f t="shared" si="256"/>
        <v>0</v>
      </c>
      <c r="AX104" s="86">
        <f t="shared" si="256"/>
        <v>0</v>
      </c>
      <c r="AY104" s="86">
        <f t="shared" si="256"/>
        <v>0</v>
      </c>
      <c r="AZ104" s="86">
        <f t="shared" si="256"/>
        <v>0</v>
      </c>
      <c r="BA104" s="86">
        <f t="shared" si="256"/>
        <v>0</v>
      </c>
      <c r="BB104" s="86">
        <f t="shared" si="256"/>
        <v>0</v>
      </c>
      <c r="BC104" s="86">
        <f t="shared" si="256"/>
        <v>0</v>
      </c>
      <c r="BD104" s="86">
        <f t="shared" si="256"/>
        <v>0</v>
      </c>
      <c r="BE104" s="86">
        <f t="shared" si="256"/>
        <v>0</v>
      </c>
      <c r="BF104" s="86">
        <f t="shared" si="256"/>
        <v>0</v>
      </c>
      <c r="BG104" s="86">
        <f t="shared" si="256"/>
        <v>0</v>
      </c>
      <c r="BH104" s="86">
        <f t="shared" si="256"/>
        <v>0</v>
      </c>
      <c r="BI104" s="86">
        <f t="shared" si="256"/>
        <v>0</v>
      </c>
      <c r="BJ104" s="86">
        <f t="shared" si="256"/>
        <v>0</v>
      </c>
      <c r="BK104" s="86">
        <f t="shared" si="256"/>
        <v>0</v>
      </c>
      <c r="BL104" s="86">
        <f t="shared" si="256"/>
        <v>0</v>
      </c>
      <c r="BM104" s="86">
        <f t="shared" si="256"/>
        <v>0</v>
      </c>
      <c r="BN104" s="86">
        <f t="shared" si="256"/>
        <v>0</v>
      </c>
      <c r="BO104" s="86">
        <f t="shared" si="256"/>
        <v>0</v>
      </c>
      <c r="BP104" s="86">
        <f t="shared" si="256"/>
        <v>0</v>
      </c>
      <c r="BQ104" s="86">
        <f t="shared" si="256"/>
        <v>0</v>
      </c>
      <c r="BR104" s="86">
        <f t="shared" si="256"/>
        <v>0</v>
      </c>
      <c r="BS104" s="86">
        <f t="shared" si="256"/>
        <v>0</v>
      </c>
      <c r="BT104" s="86">
        <f t="shared" si="256"/>
        <v>0</v>
      </c>
      <c r="BU104" s="86">
        <f t="shared" ref="BU104:BV104" si="257">SUM(BU105,BU106,BU107,BU108,BU109)</f>
        <v>0</v>
      </c>
      <c r="BV104" s="86">
        <f t="shared" si="257"/>
        <v>0</v>
      </c>
      <c r="BW104" s="83" t="s">
        <v>187</v>
      </c>
    </row>
    <row r="105" spans="1:75" s="87" customFormat="1" ht="47.25" hidden="1" customHeight="1" collapsed="1">
      <c r="A105" s="68" t="s">
        <v>88</v>
      </c>
      <c r="B105" s="72" t="s">
        <v>160</v>
      </c>
      <c r="C105" s="68" t="s">
        <v>185</v>
      </c>
      <c r="D105" s="83" t="s">
        <v>187</v>
      </c>
      <c r="E105" s="83" t="s">
        <v>187</v>
      </c>
      <c r="F105" s="83" t="s">
        <v>187</v>
      </c>
      <c r="G105" s="83" t="s">
        <v>187</v>
      </c>
      <c r="H105" s="84" t="s">
        <v>187</v>
      </c>
      <c r="I105" s="84" t="s">
        <v>187</v>
      </c>
      <c r="J105" s="84" t="s">
        <v>187</v>
      </c>
      <c r="K105" s="85" t="s">
        <v>187</v>
      </c>
      <c r="L105" s="85" t="s">
        <v>187</v>
      </c>
      <c r="M105" s="85" t="s">
        <v>187</v>
      </c>
      <c r="N105" s="106" t="s">
        <v>187</v>
      </c>
      <c r="O105" s="86">
        <f>SUM(P105:S105)</f>
        <v>0</v>
      </c>
      <c r="P105" s="86" t="s">
        <v>187</v>
      </c>
      <c r="Q105" s="86" t="s">
        <v>187</v>
      </c>
      <c r="R105" s="86" t="s">
        <v>187</v>
      </c>
      <c r="S105" s="86" t="s">
        <v>187</v>
      </c>
      <c r="T105" s="85" t="s">
        <v>187</v>
      </c>
      <c r="U105" s="85" t="s">
        <v>187</v>
      </c>
      <c r="V105" s="85" t="s">
        <v>187</v>
      </c>
      <c r="W105" s="85" t="s">
        <v>187</v>
      </c>
      <c r="X105" s="85" t="s">
        <v>187</v>
      </c>
      <c r="Y105" s="86">
        <f>SUM(Z105:AC105)</f>
        <v>0</v>
      </c>
      <c r="Z105" s="86"/>
      <c r="AA105" s="86"/>
      <c r="AB105" s="86"/>
      <c r="AC105" s="86"/>
      <c r="AD105" s="86">
        <f>SUM(AE105:AH105)</f>
        <v>0</v>
      </c>
      <c r="AE105" s="86"/>
      <c r="AF105" s="86"/>
      <c r="AG105" s="86"/>
      <c r="AH105" s="86"/>
      <c r="AI105" s="86">
        <f>SUM(AJ105:AM105)</f>
        <v>0</v>
      </c>
      <c r="AJ105" s="86"/>
      <c r="AK105" s="86"/>
      <c r="AL105" s="86"/>
      <c r="AM105" s="86"/>
      <c r="AN105" s="86">
        <f>SUM(AO105:AR105)</f>
        <v>0</v>
      </c>
      <c r="AO105" s="86"/>
      <c r="AP105" s="86"/>
      <c r="AQ105" s="86"/>
      <c r="AR105" s="86"/>
      <c r="AS105" s="86">
        <f>SUM(AT105:AW105)</f>
        <v>0</v>
      </c>
      <c r="AT105" s="86"/>
      <c r="AU105" s="86"/>
      <c r="AV105" s="86"/>
      <c r="AW105" s="86"/>
      <c r="AX105" s="86">
        <f>SUM(AY105:BB105)</f>
        <v>0</v>
      </c>
      <c r="AY105" s="86"/>
      <c r="AZ105" s="86"/>
      <c r="BA105" s="86"/>
      <c r="BB105" s="86"/>
      <c r="BC105" s="86"/>
      <c r="BD105" s="86"/>
      <c r="BE105" s="86"/>
      <c r="BF105" s="86"/>
      <c r="BG105" s="86"/>
      <c r="BH105" s="86"/>
      <c r="BI105" s="86"/>
      <c r="BJ105" s="86"/>
      <c r="BK105" s="86"/>
      <c r="BL105" s="86"/>
      <c r="BM105" s="86">
        <f>SUM(BN105:BQ105)</f>
        <v>0</v>
      </c>
      <c r="BN105" s="86">
        <f>Z105+AJ105</f>
        <v>0</v>
      </c>
      <c r="BO105" s="86">
        <f t="shared" ref="BO105:BQ110" si="258">AA105+AK105</f>
        <v>0</v>
      </c>
      <c r="BP105" s="86">
        <f t="shared" si="258"/>
        <v>0</v>
      </c>
      <c r="BQ105" s="86">
        <f t="shared" si="258"/>
        <v>0</v>
      </c>
      <c r="BR105" s="86">
        <f>SUM(BS105:BV105)</f>
        <v>0</v>
      </c>
      <c r="BS105" s="86">
        <f>AE105+AO105+AT105+AY105+BD105+BI105</f>
        <v>0</v>
      </c>
      <c r="BT105" s="86">
        <f t="shared" ref="BT105:BV105" si="259">AF105+AP105+AU105+AZ105+BE105+BJ105</f>
        <v>0</v>
      </c>
      <c r="BU105" s="86">
        <f t="shared" si="259"/>
        <v>0</v>
      </c>
      <c r="BV105" s="86">
        <f t="shared" si="259"/>
        <v>0</v>
      </c>
      <c r="BW105" s="85" t="s">
        <v>187</v>
      </c>
    </row>
    <row r="106" spans="1:75" s="87" customFormat="1" ht="47.25" hidden="1" customHeight="1">
      <c r="A106" s="68" t="s">
        <v>89</v>
      </c>
      <c r="B106" s="72" t="s">
        <v>161</v>
      </c>
      <c r="C106" s="68" t="s">
        <v>185</v>
      </c>
      <c r="D106" s="83" t="s">
        <v>187</v>
      </c>
      <c r="E106" s="83" t="s">
        <v>187</v>
      </c>
      <c r="F106" s="83" t="s">
        <v>187</v>
      </c>
      <c r="G106" s="83" t="s">
        <v>187</v>
      </c>
      <c r="H106" s="84" t="s">
        <v>187</v>
      </c>
      <c r="I106" s="84" t="s">
        <v>187</v>
      </c>
      <c r="J106" s="84" t="s">
        <v>187</v>
      </c>
      <c r="K106" s="85" t="s">
        <v>187</v>
      </c>
      <c r="L106" s="85" t="s">
        <v>187</v>
      </c>
      <c r="M106" s="85" t="s">
        <v>187</v>
      </c>
      <c r="N106" s="106" t="s">
        <v>187</v>
      </c>
      <c r="O106" s="86">
        <f t="shared" ref="O106:O110" si="260">SUM(P106:S106)</f>
        <v>0</v>
      </c>
      <c r="P106" s="86" t="s">
        <v>187</v>
      </c>
      <c r="Q106" s="86" t="s">
        <v>187</v>
      </c>
      <c r="R106" s="86" t="s">
        <v>187</v>
      </c>
      <c r="S106" s="86" t="s">
        <v>187</v>
      </c>
      <c r="T106" s="85" t="s">
        <v>187</v>
      </c>
      <c r="U106" s="85" t="s">
        <v>187</v>
      </c>
      <c r="V106" s="85" t="s">
        <v>187</v>
      </c>
      <c r="W106" s="85" t="s">
        <v>187</v>
      </c>
      <c r="X106" s="85" t="s">
        <v>187</v>
      </c>
      <c r="Y106" s="86">
        <f t="shared" ref="Y106:Y110" si="261">SUM(Z106:AC106)</f>
        <v>0</v>
      </c>
      <c r="Z106" s="86"/>
      <c r="AA106" s="86"/>
      <c r="AB106" s="86"/>
      <c r="AC106" s="86"/>
      <c r="AD106" s="86">
        <f t="shared" ref="AD106:AD110" si="262">SUM(AE106:AH106)</f>
        <v>0</v>
      </c>
      <c r="AE106" s="86"/>
      <c r="AF106" s="86"/>
      <c r="AG106" s="86"/>
      <c r="AH106" s="86"/>
      <c r="AI106" s="86">
        <f t="shared" ref="AI106:AI110" si="263">SUM(AJ106:AM106)</f>
        <v>0</v>
      </c>
      <c r="AJ106" s="86"/>
      <c r="AK106" s="86"/>
      <c r="AL106" s="86"/>
      <c r="AM106" s="86"/>
      <c r="AN106" s="86">
        <f t="shared" ref="AN106:AN110" si="264">SUM(AO106:AR106)</f>
        <v>0</v>
      </c>
      <c r="AO106" s="86"/>
      <c r="AP106" s="86"/>
      <c r="AQ106" s="86"/>
      <c r="AR106" s="86"/>
      <c r="AS106" s="86">
        <f t="shared" ref="AS106:AS110" si="265">SUM(AT106:AW106)</f>
        <v>0</v>
      </c>
      <c r="AT106" s="86"/>
      <c r="AU106" s="86"/>
      <c r="AV106" s="86"/>
      <c r="AW106" s="86"/>
      <c r="AX106" s="86">
        <f t="shared" ref="AX106:AX110" si="266">SUM(AY106:BB106)</f>
        <v>0</v>
      </c>
      <c r="AY106" s="86"/>
      <c r="AZ106" s="86"/>
      <c r="BA106" s="86"/>
      <c r="BB106" s="86"/>
      <c r="BC106" s="86"/>
      <c r="BD106" s="86"/>
      <c r="BE106" s="86"/>
      <c r="BF106" s="86"/>
      <c r="BG106" s="86"/>
      <c r="BH106" s="86"/>
      <c r="BI106" s="86"/>
      <c r="BJ106" s="86"/>
      <c r="BK106" s="86"/>
      <c r="BL106" s="86"/>
      <c r="BM106" s="86">
        <f t="shared" ref="BM106:BM110" si="267">SUM(BN106:BQ106)</f>
        <v>0</v>
      </c>
      <c r="BN106" s="86">
        <f t="shared" ref="BN106:BN110" si="268">Z106+AJ106</f>
        <v>0</v>
      </c>
      <c r="BO106" s="86">
        <f t="shared" si="258"/>
        <v>0</v>
      </c>
      <c r="BP106" s="86">
        <f t="shared" si="258"/>
        <v>0</v>
      </c>
      <c r="BQ106" s="86">
        <f t="shared" si="258"/>
        <v>0</v>
      </c>
      <c r="BR106" s="86">
        <f t="shared" ref="BR106:BR110" si="269">SUM(BS106:BV106)</f>
        <v>0</v>
      </c>
      <c r="BS106" s="86">
        <f t="shared" ref="BS106:BS110" si="270">AE106+AO106+AT106+AY106+BD106+BI106</f>
        <v>0</v>
      </c>
      <c r="BT106" s="86">
        <f t="shared" ref="BT106:BT110" si="271">AF106+AP106+AU106+AZ106+BE106+BJ106</f>
        <v>0</v>
      </c>
      <c r="BU106" s="86">
        <f t="shared" ref="BU106:BU110" si="272">AG106+AQ106+AV106+BA106+BF106+BK106</f>
        <v>0</v>
      </c>
      <c r="BV106" s="86">
        <f t="shared" ref="BV106:BV110" si="273">AH106+AR106+AW106+BB106+BG106+BL106</f>
        <v>0</v>
      </c>
      <c r="BW106" s="85" t="s">
        <v>187</v>
      </c>
    </row>
    <row r="107" spans="1:75" s="87" customFormat="1" ht="47.25" hidden="1" customHeight="1">
      <c r="A107" s="68" t="s">
        <v>90</v>
      </c>
      <c r="B107" s="72" t="s">
        <v>162</v>
      </c>
      <c r="C107" s="68" t="s">
        <v>185</v>
      </c>
      <c r="D107" s="83" t="s">
        <v>187</v>
      </c>
      <c r="E107" s="83" t="s">
        <v>187</v>
      </c>
      <c r="F107" s="83" t="s">
        <v>187</v>
      </c>
      <c r="G107" s="83" t="s">
        <v>187</v>
      </c>
      <c r="H107" s="84" t="s">
        <v>187</v>
      </c>
      <c r="I107" s="84" t="s">
        <v>187</v>
      </c>
      <c r="J107" s="84" t="s">
        <v>187</v>
      </c>
      <c r="K107" s="84" t="s">
        <v>187</v>
      </c>
      <c r="L107" s="84" t="s">
        <v>187</v>
      </c>
      <c r="M107" s="84" t="s">
        <v>187</v>
      </c>
      <c r="N107" s="106" t="s">
        <v>187</v>
      </c>
      <c r="O107" s="86">
        <f t="shared" si="260"/>
        <v>0</v>
      </c>
      <c r="P107" s="86" t="s">
        <v>187</v>
      </c>
      <c r="Q107" s="86" t="s">
        <v>187</v>
      </c>
      <c r="R107" s="86" t="s">
        <v>187</v>
      </c>
      <c r="S107" s="86" t="s">
        <v>187</v>
      </c>
      <c r="T107" s="85" t="s">
        <v>187</v>
      </c>
      <c r="U107" s="85" t="s">
        <v>187</v>
      </c>
      <c r="V107" s="85" t="s">
        <v>187</v>
      </c>
      <c r="W107" s="85" t="s">
        <v>187</v>
      </c>
      <c r="X107" s="85" t="s">
        <v>187</v>
      </c>
      <c r="Y107" s="86">
        <f t="shared" si="261"/>
        <v>0</v>
      </c>
      <c r="Z107" s="86"/>
      <c r="AA107" s="86"/>
      <c r="AB107" s="86"/>
      <c r="AC107" s="86"/>
      <c r="AD107" s="86">
        <f t="shared" si="262"/>
        <v>0</v>
      </c>
      <c r="AE107" s="86"/>
      <c r="AF107" s="86"/>
      <c r="AG107" s="86"/>
      <c r="AH107" s="86"/>
      <c r="AI107" s="86">
        <f t="shared" si="263"/>
        <v>0</v>
      </c>
      <c r="AJ107" s="86"/>
      <c r="AK107" s="86"/>
      <c r="AL107" s="86"/>
      <c r="AM107" s="86"/>
      <c r="AN107" s="86">
        <f t="shared" si="264"/>
        <v>0</v>
      </c>
      <c r="AO107" s="86"/>
      <c r="AP107" s="86"/>
      <c r="AQ107" s="86"/>
      <c r="AR107" s="86"/>
      <c r="AS107" s="86">
        <f t="shared" si="265"/>
        <v>0</v>
      </c>
      <c r="AT107" s="86"/>
      <c r="AU107" s="86"/>
      <c r="AV107" s="86"/>
      <c r="AW107" s="86"/>
      <c r="AX107" s="86">
        <f t="shared" si="266"/>
        <v>0</v>
      </c>
      <c r="AY107" s="86"/>
      <c r="AZ107" s="86"/>
      <c r="BA107" s="86"/>
      <c r="BB107" s="86"/>
      <c r="BC107" s="86"/>
      <c r="BD107" s="86"/>
      <c r="BE107" s="86"/>
      <c r="BF107" s="86"/>
      <c r="BG107" s="86"/>
      <c r="BH107" s="86"/>
      <c r="BI107" s="86"/>
      <c r="BJ107" s="86"/>
      <c r="BK107" s="86"/>
      <c r="BL107" s="86"/>
      <c r="BM107" s="86">
        <f t="shared" si="267"/>
        <v>0</v>
      </c>
      <c r="BN107" s="86">
        <f t="shared" si="268"/>
        <v>0</v>
      </c>
      <c r="BO107" s="86">
        <f t="shared" si="258"/>
        <v>0</v>
      </c>
      <c r="BP107" s="86">
        <f t="shared" si="258"/>
        <v>0</v>
      </c>
      <c r="BQ107" s="86">
        <f t="shared" si="258"/>
        <v>0</v>
      </c>
      <c r="BR107" s="86">
        <f t="shared" si="269"/>
        <v>0</v>
      </c>
      <c r="BS107" s="86">
        <f t="shared" si="270"/>
        <v>0</v>
      </c>
      <c r="BT107" s="86">
        <f t="shared" si="271"/>
        <v>0</v>
      </c>
      <c r="BU107" s="86">
        <f t="shared" si="272"/>
        <v>0</v>
      </c>
      <c r="BV107" s="86">
        <f t="shared" si="273"/>
        <v>0</v>
      </c>
      <c r="BW107" s="83" t="s">
        <v>187</v>
      </c>
    </row>
    <row r="108" spans="1:75" s="87" customFormat="1" ht="63" hidden="1" customHeight="1">
      <c r="A108" s="68" t="s">
        <v>91</v>
      </c>
      <c r="B108" s="72" t="s">
        <v>163</v>
      </c>
      <c r="C108" s="68" t="s">
        <v>185</v>
      </c>
      <c r="D108" s="83" t="s">
        <v>187</v>
      </c>
      <c r="E108" s="83" t="s">
        <v>187</v>
      </c>
      <c r="F108" s="83" t="s">
        <v>187</v>
      </c>
      <c r="G108" s="83" t="s">
        <v>187</v>
      </c>
      <c r="H108" s="84" t="s">
        <v>187</v>
      </c>
      <c r="I108" s="84" t="s">
        <v>187</v>
      </c>
      <c r="J108" s="84" t="s">
        <v>187</v>
      </c>
      <c r="K108" s="84" t="s">
        <v>187</v>
      </c>
      <c r="L108" s="84" t="s">
        <v>187</v>
      </c>
      <c r="M108" s="84" t="s">
        <v>187</v>
      </c>
      <c r="N108" s="106" t="s">
        <v>187</v>
      </c>
      <c r="O108" s="86">
        <f t="shared" si="260"/>
        <v>0</v>
      </c>
      <c r="P108" s="86" t="s">
        <v>187</v>
      </c>
      <c r="Q108" s="86" t="s">
        <v>187</v>
      </c>
      <c r="R108" s="86" t="s">
        <v>187</v>
      </c>
      <c r="S108" s="86" t="s">
        <v>187</v>
      </c>
      <c r="T108" s="85" t="s">
        <v>187</v>
      </c>
      <c r="U108" s="85" t="s">
        <v>187</v>
      </c>
      <c r="V108" s="85" t="s">
        <v>187</v>
      </c>
      <c r="W108" s="85" t="s">
        <v>187</v>
      </c>
      <c r="X108" s="85" t="s">
        <v>187</v>
      </c>
      <c r="Y108" s="86">
        <f t="shared" si="261"/>
        <v>0</v>
      </c>
      <c r="Z108" s="86"/>
      <c r="AA108" s="86"/>
      <c r="AB108" s="86"/>
      <c r="AC108" s="86"/>
      <c r="AD108" s="86">
        <f t="shared" si="262"/>
        <v>0</v>
      </c>
      <c r="AE108" s="86"/>
      <c r="AF108" s="86"/>
      <c r="AG108" s="86"/>
      <c r="AH108" s="86"/>
      <c r="AI108" s="86">
        <f t="shared" si="263"/>
        <v>0</v>
      </c>
      <c r="AJ108" s="86"/>
      <c r="AK108" s="86"/>
      <c r="AL108" s="86"/>
      <c r="AM108" s="86"/>
      <c r="AN108" s="86">
        <f t="shared" si="264"/>
        <v>0</v>
      </c>
      <c r="AO108" s="86"/>
      <c r="AP108" s="86"/>
      <c r="AQ108" s="86"/>
      <c r="AR108" s="86"/>
      <c r="AS108" s="86">
        <f t="shared" si="265"/>
        <v>0</v>
      </c>
      <c r="AT108" s="86"/>
      <c r="AU108" s="86"/>
      <c r="AV108" s="86"/>
      <c r="AW108" s="86"/>
      <c r="AX108" s="86">
        <f t="shared" si="266"/>
        <v>0</v>
      </c>
      <c r="AY108" s="86"/>
      <c r="AZ108" s="86"/>
      <c r="BA108" s="86"/>
      <c r="BB108" s="86"/>
      <c r="BC108" s="86"/>
      <c r="BD108" s="86"/>
      <c r="BE108" s="86"/>
      <c r="BF108" s="86"/>
      <c r="BG108" s="86"/>
      <c r="BH108" s="86"/>
      <c r="BI108" s="86"/>
      <c r="BJ108" s="86"/>
      <c r="BK108" s="86"/>
      <c r="BL108" s="86"/>
      <c r="BM108" s="86">
        <f t="shared" si="267"/>
        <v>0</v>
      </c>
      <c r="BN108" s="86">
        <f t="shared" si="268"/>
        <v>0</v>
      </c>
      <c r="BO108" s="86">
        <f t="shared" si="258"/>
        <v>0</v>
      </c>
      <c r="BP108" s="86">
        <f t="shared" si="258"/>
        <v>0</v>
      </c>
      <c r="BQ108" s="86">
        <f t="shared" si="258"/>
        <v>0</v>
      </c>
      <c r="BR108" s="86">
        <f t="shared" si="269"/>
        <v>0</v>
      </c>
      <c r="BS108" s="86">
        <f t="shared" si="270"/>
        <v>0</v>
      </c>
      <c r="BT108" s="86">
        <f t="shared" si="271"/>
        <v>0</v>
      </c>
      <c r="BU108" s="86">
        <f t="shared" si="272"/>
        <v>0</v>
      </c>
      <c r="BV108" s="86">
        <f t="shared" si="273"/>
        <v>0</v>
      </c>
      <c r="BW108" s="83" t="s">
        <v>187</v>
      </c>
    </row>
    <row r="109" spans="1:75" s="87" customFormat="1" ht="63" hidden="1" customHeight="1">
      <c r="A109" s="68" t="s">
        <v>92</v>
      </c>
      <c r="B109" s="72" t="s">
        <v>164</v>
      </c>
      <c r="C109" s="68" t="s">
        <v>185</v>
      </c>
      <c r="D109" s="83" t="s">
        <v>187</v>
      </c>
      <c r="E109" s="83" t="s">
        <v>187</v>
      </c>
      <c r="F109" s="83" t="s">
        <v>187</v>
      </c>
      <c r="G109" s="83" t="s">
        <v>187</v>
      </c>
      <c r="H109" s="84" t="s">
        <v>187</v>
      </c>
      <c r="I109" s="84" t="s">
        <v>187</v>
      </c>
      <c r="J109" s="84" t="s">
        <v>187</v>
      </c>
      <c r="K109" s="85" t="s">
        <v>187</v>
      </c>
      <c r="L109" s="85" t="s">
        <v>187</v>
      </c>
      <c r="M109" s="84" t="s">
        <v>187</v>
      </c>
      <c r="N109" s="106" t="s">
        <v>187</v>
      </c>
      <c r="O109" s="86">
        <f t="shared" si="260"/>
        <v>0</v>
      </c>
      <c r="P109" s="86" t="s">
        <v>187</v>
      </c>
      <c r="Q109" s="86" t="s">
        <v>187</v>
      </c>
      <c r="R109" s="86" t="s">
        <v>187</v>
      </c>
      <c r="S109" s="86" t="s">
        <v>187</v>
      </c>
      <c r="T109" s="84" t="s">
        <v>187</v>
      </c>
      <c r="U109" s="84" t="s">
        <v>187</v>
      </c>
      <c r="V109" s="84" t="s">
        <v>187</v>
      </c>
      <c r="W109" s="84" t="s">
        <v>187</v>
      </c>
      <c r="X109" s="84" t="s">
        <v>187</v>
      </c>
      <c r="Y109" s="86">
        <f t="shared" si="261"/>
        <v>0</v>
      </c>
      <c r="Z109" s="86"/>
      <c r="AA109" s="86"/>
      <c r="AB109" s="86"/>
      <c r="AC109" s="86"/>
      <c r="AD109" s="86">
        <f t="shared" si="262"/>
        <v>0</v>
      </c>
      <c r="AE109" s="86"/>
      <c r="AF109" s="86"/>
      <c r="AG109" s="86"/>
      <c r="AH109" s="86"/>
      <c r="AI109" s="86">
        <f t="shared" si="263"/>
        <v>0</v>
      </c>
      <c r="AJ109" s="86"/>
      <c r="AK109" s="86"/>
      <c r="AL109" s="86"/>
      <c r="AM109" s="86"/>
      <c r="AN109" s="86">
        <f t="shared" si="264"/>
        <v>0</v>
      </c>
      <c r="AO109" s="86"/>
      <c r="AP109" s="86"/>
      <c r="AQ109" s="86"/>
      <c r="AR109" s="86"/>
      <c r="AS109" s="86">
        <f t="shared" si="265"/>
        <v>0</v>
      </c>
      <c r="AT109" s="86"/>
      <c r="AU109" s="86"/>
      <c r="AV109" s="86"/>
      <c r="AW109" s="86"/>
      <c r="AX109" s="86">
        <f t="shared" si="266"/>
        <v>0</v>
      </c>
      <c r="AY109" s="86"/>
      <c r="AZ109" s="86"/>
      <c r="BA109" s="86"/>
      <c r="BB109" s="86"/>
      <c r="BC109" s="86"/>
      <c r="BD109" s="86"/>
      <c r="BE109" s="86"/>
      <c r="BF109" s="86"/>
      <c r="BG109" s="86"/>
      <c r="BH109" s="86"/>
      <c r="BI109" s="86"/>
      <c r="BJ109" s="86"/>
      <c r="BK109" s="86"/>
      <c r="BL109" s="86"/>
      <c r="BM109" s="86">
        <f t="shared" si="267"/>
        <v>0</v>
      </c>
      <c r="BN109" s="86">
        <f t="shared" si="268"/>
        <v>0</v>
      </c>
      <c r="BO109" s="86">
        <f t="shared" si="258"/>
        <v>0</v>
      </c>
      <c r="BP109" s="86">
        <f t="shared" si="258"/>
        <v>0</v>
      </c>
      <c r="BQ109" s="86">
        <f t="shared" si="258"/>
        <v>0</v>
      </c>
      <c r="BR109" s="86">
        <f t="shared" si="269"/>
        <v>0</v>
      </c>
      <c r="BS109" s="86">
        <f t="shared" si="270"/>
        <v>0</v>
      </c>
      <c r="BT109" s="86">
        <f t="shared" si="271"/>
        <v>0</v>
      </c>
      <c r="BU109" s="86">
        <f t="shared" si="272"/>
        <v>0</v>
      </c>
      <c r="BV109" s="86">
        <f t="shared" si="273"/>
        <v>0</v>
      </c>
      <c r="BW109" s="83" t="s">
        <v>187</v>
      </c>
    </row>
    <row r="110" spans="1:75" s="87" customFormat="1" ht="31.5" hidden="1" customHeight="1">
      <c r="A110" s="68" t="s">
        <v>93</v>
      </c>
      <c r="B110" s="72" t="s">
        <v>165</v>
      </c>
      <c r="C110" s="68" t="s">
        <v>185</v>
      </c>
      <c r="D110" s="83" t="s">
        <v>187</v>
      </c>
      <c r="E110" s="83" t="s">
        <v>187</v>
      </c>
      <c r="F110" s="83" t="s">
        <v>187</v>
      </c>
      <c r="G110" s="83" t="s">
        <v>187</v>
      </c>
      <c r="H110" s="84" t="s">
        <v>187</v>
      </c>
      <c r="I110" s="84" t="s">
        <v>187</v>
      </c>
      <c r="J110" s="84" t="s">
        <v>187</v>
      </c>
      <c r="K110" s="84" t="s">
        <v>187</v>
      </c>
      <c r="L110" s="84" t="s">
        <v>187</v>
      </c>
      <c r="M110" s="84" t="s">
        <v>187</v>
      </c>
      <c r="N110" s="106" t="s">
        <v>187</v>
      </c>
      <c r="O110" s="86">
        <f t="shared" si="260"/>
        <v>0</v>
      </c>
      <c r="P110" s="86" t="s">
        <v>187</v>
      </c>
      <c r="Q110" s="86" t="s">
        <v>187</v>
      </c>
      <c r="R110" s="86" t="s">
        <v>187</v>
      </c>
      <c r="S110" s="86" t="s">
        <v>187</v>
      </c>
      <c r="T110" s="85" t="s">
        <v>187</v>
      </c>
      <c r="U110" s="85" t="s">
        <v>187</v>
      </c>
      <c r="V110" s="85" t="s">
        <v>187</v>
      </c>
      <c r="W110" s="85" t="s">
        <v>187</v>
      </c>
      <c r="X110" s="85" t="s">
        <v>187</v>
      </c>
      <c r="Y110" s="86">
        <f t="shared" si="261"/>
        <v>0</v>
      </c>
      <c r="Z110" s="86"/>
      <c r="AA110" s="86"/>
      <c r="AB110" s="86"/>
      <c r="AC110" s="86"/>
      <c r="AD110" s="86">
        <f t="shared" si="262"/>
        <v>0</v>
      </c>
      <c r="AE110" s="86"/>
      <c r="AF110" s="86"/>
      <c r="AG110" s="86"/>
      <c r="AH110" s="86"/>
      <c r="AI110" s="86">
        <f t="shared" si="263"/>
        <v>0</v>
      </c>
      <c r="AJ110" s="86"/>
      <c r="AK110" s="86"/>
      <c r="AL110" s="86"/>
      <c r="AM110" s="86"/>
      <c r="AN110" s="86">
        <f t="shared" si="264"/>
        <v>0</v>
      </c>
      <c r="AO110" s="86"/>
      <c r="AP110" s="86"/>
      <c r="AQ110" s="86"/>
      <c r="AR110" s="86"/>
      <c r="AS110" s="86">
        <f t="shared" si="265"/>
        <v>0</v>
      </c>
      <c r="AT110" s="86"/>
      <c r="AU110" s="86"/>
      <c r="AV110" s="86"/>
      <c r="AW110" s="86"/>
      <c r="AX110" s="86">
        <f t="shared" si="266"/>
        <v>0</v>
      </c>
      <c r="AY110" s="86"/>
      <c r="AZ110" s="86"/>
      <c r="BA110" s="86"/>
      <c r="BB110" s="86"/>
      <c r="BC110" s="86"/>
      <c r="BD110" s="86"/>
      <c r="BE110" s="86"/>
      <c r="BF110" s="86"/>
      <c r="BG110" s="86"/>
      <c r="BH110" s="86"/>
      <c r="BI110" s="86"/>
      <c r="BJ110" s="86"/>
      <c r="BK110" s="86"/>
      <c r="BL110" s="86"/>
      <c r="BM110" s="86">
        <f t="shared" si="267"/>
        <v>0</v>
      </c>
      <c r="BN110" s="86">
        <f t="shared" si="268"/>
        <v>0</v>
      </c>
      <c r="BO110" s="86">
        <f t="shared" si="258"/>
        <v>0</v>
      </c>
      <c r="BP110" s="86">
        <f t="shared" si="258"/>
        <v>0</v>
      </c>
      <c r="BQ110" s="86">
        <f t="shared" si="258"/>
        <v>0</v>
      </c>
      <c r="BR110" s="86">
        <f t="shared" si="269"/>
        <v>0</v>
      </c>
      <c r="BS110" s="86">
        <f t="shared" si="270"/>
        <v>0</v>
      </c>
      <c r="BT110" s="86">
        <f t="shared" si="271"/>
        <v>0</v>
      </c>
      <c r="BU110" s="86">
        <f t="shared" si="272"/>
        <v>0</v>
      </c>
      <c r="BV110" s="86">
        <f t="shared" si="273"/>
        <v>0</v>
      </c>
      <c r="BW110" s="83" t="s">
        <v>187</v>
      </c>
    </row>
    <row r="111" spans="1:75" s="87" customFormat="1" ht="47.25">
      <c r="A111" s="68" t="s">
        <v>38</v>
      </c>
      <c r="B111" s="72" t="s">
        <v>166</v>
      </c>
      <c r="C111" s="68" t="s">
        <v>185</v>
      </c>
      <c r="D111" s="83" t="s">
        <v>187</v>
      </c>
      <c r="E111" s="83" t="s">
        <v>187</v>
      </c>
      <c r="F111" s="83" t="s">
        <v>187</v>
      </c>
      <c r="G111" s="83" t="s">
        <v>187</v>
      </c>
      <c r="H111" s="84" t="s">
        <v>187</v>
      </c>
      <c r="I111" s="84" t="s">
        <v>187</v>
      </c>
      <c r="J111" s="84" t="s">
        <v>187</v>
      </c>
      <c r="K111" s="84" t="s">
        <v>187</v>
      </c>
      <c r="L111" s="84" t="s">
        <v>187</v>
      </c>
      <c r="M111" s="84" t="s">
        <v>187</v>
      </c>
      <c r="N111" s="106" t="s">
        <v>187</v>
      </c>
      <c r="O111" s="86">
        <f t="shared" ref="O111" si="274">SUM(O112,O113,O114,O115)</f>
        <v>26.9786</v>
      </c>
      <c r="P111" s="86" t="s">
        <v>187</v>
      </c>
      <c r="Q111" s="86" t="s">
        <v>187</v>
      </c>
      <c r="R111" s="86">
        <f t="shared" ref="R111:BT111" si="275">SUM(R112,R113,R114,R115)</f>
        <v>91.44</v>
      </c>
      <c r="S111" s="86">
        <f t="shared" si="275"/>
        <v>91.44</v>
      </c>
      <c r="T111" s="84" t="s">
        <v>187</v>
      </c>
      <c r="U111" s="84" t="s">
        <v>187</v>
      </c>
      <c r="V111" s="84" t="s">
        <v>187</v>
      </c>
      <c r="W111" s="84" t="s">
        <v>187</v>
      </c>
      <c r="X111" s="84" t="s">
        <v>187</v>
      </c>
      <c r="Y111" s="86">
        <f t="shared" si="275"/>
        <v>32.499995999999996</v>
      </c>
      <c r="Z111" s="86">
        <f t="shared" si="275"/>
        <v>0</v>
      </c>
      <c r="AA111" s="86">
        <f t="shared" si="275"/>
        <v>0</v>
      </c>
      <c r="AB111" s="86">
        <f t="shared" si="275"/>
        <v>15.81</v>
      </c>
      <c r="AC111" s="86">
        <f t="shared" si="275"/>
        <v>16.689995999999997</v>
      </c>
      <c r="AD111" s="86">
        <f t="shared" si="275"/>
        <v>26.978591219999998</v>
      </c>
      <c r="AE111" s="86">
        <f t="shared" si="275"/>
        <v>0</v>
      </c>
      <c r="AF111" s="86">
        <f t="shared" si="275"/>
        <v>0</v>
      </c>
      <c r="AG111" s="86">
        <f t="shared" si="275"/>
        <v>15.81</v>
      </c>
      <c r="AH111" s="86">
        <f t="shared" si="275"/>
        <v>11.16859122</v>
      </c>
      <c r="AI111" s="86">
        <f t="shared" si="275"/>
        <v>37.5</v>
      </c>
      <c r="AJ111" s="86">
        <f t="shared" si="275"/>
        <v>0</v>
      </c>
      <c r="AK111" s="86">
        <f t="shared" si="275"/>
        <v>0</v>
      </c>
      <c r="AL111" s="86">
        <f t="shared" si="275"/>
        <v>37.5</v>
      </c>
      <c r="AM111" s="86">
        <f t="shared" si="275"/>
        <v>0</v>
      </c>
      <c r="AN111" s="86">
        <f t="shared" si="275"/>
        <v>59.4283</v>
      </c>
      <c r="AO111" s="86">
        <f t="shared" si="275"/>
        <v>0</v>
      </c>
      <c r="AP111" s="86">
        <f t="shared" si="275"/>
        <v>0</v>
      </c>
      <c r="AQ111" s="86">
        <f t="shared" si="275"/>
        <v>51.241300000000003</v>
      </c>
      <c r="AR111" s="86">
        <f t="shared" si="275"/>
        <v>8.1869999999999994</v>
      </c>
      <c r="AS111" s="86">
        <f t="shared" si="275"/>
        <v>101.4663</v>
      </c>
      <c r="AT111" s="86">
        <f t="shared" si="275"/>
        <v>0</v>
      </c>
      <c r="AU111" s="86">
        <f t="shared" si="275"/>
        <v>0</v>
      </c>
      <c r="AV111" s="86">
        <f t="shared" si="275"/>
        <v>101.4663</v>
      </c>
      <c r="AW111" s="86">
        <f t="shared" si="275"/>
        <v>0</v>
      </c>
      <c r="AX111" s="86">
        <f t="shared" si="275"/>
        <v>36.637999999999998</v>
      </c>
      <c r="AY111" s="86">
        <f t="shared" si="275"/>
        <v>0</v>
      </c>
      <c r="AZ111" s="86">
        <f t="shared" si="275"/>
        <v>0</v>
      </c>
      <c r="BA111" s="86">
        <f>SUM(BA112,BA113,BA114,BA115)</f>
        <v>36.637999999999998</v>
      </c>
      <c r="BB111" s="86">
        <f t="shared" si="275"/>
        <v>0</v>
      </c>
      <c r="BC111" s="86">
        <f t="shared" si="275"/>
        <v>9.1829999999999998</v>
      </c>
      <c r="BD111" s="86">
        <f t="shared" si="275"/>
        <v>0</v>
      </c>
      <c r="BE111" s="86">
        <f t="shared" si="275"/>
        <v>0</v>
      </c>
      <c r="BF111" s="86">
        <f t="shared" si="275"/>
        <v>9.1829999999999998</v>
      </c>
      <c r="BG111" s="86">
        <f t="shared" si="275"/>
        <v>0</v>
      </c>
      <c r="BH111" s="86">
        <f t="shared" si="275"/>
        <v>9.5410000000000004</v>
      </c>
      <c r="BI111" s="86">
        <f t="shared" si="275"/>
        <v>0</v>
      </c>
      <c r="BJ111" s="86">
        <f t="shared" si="275"/>
        <v>0</v>
      </c>
      <c r="BK111" s="86">
        <f t="shared" si="275"/>
        <v>9.5410000000000004</v>
      </c>
      <c r="BL111" s="86">
        <f t="shared" si="275"/>
        <v>0</v>
      </c>
      <c r="BM111" s="86">
        <f t="shared" si="275"/>
        <v>69.999995999999996</v>
      </c>
      <c r="BN111" s="86">
        <f t="shared" si="275"/>
        <v>0</v>
      </c>
      <c r="BO111" s="86">
        <f t="shared" si="275"/>
        <v>0</v>
      </c>
      <c r="BP111" s="86">
        <f t="shared" si="275"/>
        <v>53.31</v>
      </c>
      <c r="BQ111" s="86">
        <f t="shared" si="275"/>
        <v>16.689995999999997</v>
      </c>
      <c r="BR111" s="86">
        <f t="shared" si="275"/>
        <v>243.23519121999999</v>
      </c>
      <c r="BS111" s="86">
        <f t="shared" si="275"/>
        <v>0</v>
      </c>
      <c r="BT111" s="86">
        <f t="shared" si="275"/>
        <v>0</v>
      </c>
      <c r="BU111" s="86">
        <f t="shared" ref="BU111:BV111" si="276">SUM(BU112,BU113,BU114,BU115)</f>
        <v>223.87960000000001</v>
      </c>
      <c r="BV111" s="86">
        <f t="shared" si="276"/>
        <v>19.355591220000001</v>
      </c>
      <c r="BW111" s="83" t="s">
        <v>187</v>
      </c>
    </row>
    <row r="112" spans="1:75" s="87" customFormat="1" ht="31.5" hidden="1" customHeight="1">
      <c r="A112" s="68" t="s">
        <v>39</v>
      </c>
      <c r="B112" s="72" t="s">
        <v>167</v>
      </c>
      <c r="C112" s="68" t="s">
        <v>185</v>
      </c>
      <c r="D112" s="83" t="s">
        <v>187</v>
      </c>
      <c r="E112" s="83" t="s">
        <v>187</v>
      </c>
      <c r="F112" s="83" t="s">
        <v>187</v>
      </c>
      <c r="G112" s="83" t="s">
        <v>187</v>
      </c>
      <c r="H112" s="84" t="s">
        <v>187</v>
      </c>
      <c r="I112" s="84" t="s">
        <v>187</v>
      </c>
      <c r="J112" s="84" t="s">
        <v>187</v>
      </c>
      <c r="K112" s="84" t="s">
        <v>187</v>
      </c>
      <c r="L112" s="84" t="s">
        <v>187</v>
      </c>
      <c r="M112" s="84" t="s">
        <v>187</v>
      </c>
      <c r="N112" s="106" t="s">
        <v>187</v>
      </c>
      <c r="O112" s="86">
        <f>SUM(P112:S112)</f>
        <v>0</v>
      </c>
      <c r="P112" s="86" t="s">
        <v>187</v>
      </c>
      <c r="Q112" s="86" t="s">
        <v>187</v>
      </c>
      <c r="R112" s="86" t="s">
        <v>187</v>
      </c>
      <c r="S112" s="86" t="s">
        <v>187</v>
      </c>
      <c r="T112" s="84" t="s">
        <v>187</v>
      </c>
      <c r="U112" s="84" t="s">
        <v>187</v>
      </c>
      <c r="V112" s="84" t="s">
        <v>187</v>
      </c>
      <c r="W112" s="84" t="s">
        <v>187</v>
      </c>
      <c r="X112" s="84" t="s">
        <v>187</v>
      </c>
      <c r="Y112" s="86">
        <f>SUM(Z112:AC112)</f>
        <v>0</v>
      </c>
      <c r="Z112" s="86"/>
      <c r="AA112" s="86"/>
      <c r="AB112" s="86"/>
      <c r="AC112" s="86"/>
      <c r="AD112" s="86">
        <f>SUM(AE112:AH112)</f>
        <v>0</v>
      </c>
      <c r="AE112" s="86"/>
      <c r="AF112" s="86"/>
      <c r="AG112" s="86"/>
      <c r="AH112" s="86"/>
      <c r="AI112" s="86">
        <f>SUM(AJ112:AM112)</f>
        <v>0</v>
      </c>
      <c r="AJ112" s="86"/>
      <c r="AK112" s="86"/>
      <c r="AL112" s="86"/>
      <c r="AM112" s="86"/>
      <c r="AN112" s="86">
        <f>SUM(AO112:AR112)</f>
        <v>0</v>
      </c>
      <c r="AO112" s="86"/>
      <c r="AP112" s="86"/>
      <c r="AQ112" s="86"/>
      <c r="AR112" s="86"/>
      <c r="AS112" s="86">
        <f>SUM(AT112:AW112)</f>
        <v>0</v>
      </c>
      <c r="AT112" s="86"/>
      <c r="AU112" s="86"/>
      <c r="AV112" s="86"/>
      <c r="AW112" s="86"/>
      <c r="AX112" s="86">
        <f>SUM(AY112:BB112)</f>
        <v>0</v>
      </c>
      <c r="AY112" s="86"/>
      <c r="AZ112" s="86"/>
      <c r="BA112" s="86"/>
      <c r="BB112" s="86"/>
      <c r="BC112" s="86"/>
      <c r="BD112" s="86"/>
      <c r="BE112" s="86"/>
      <c r="BF112" s="86"/>
      <c r="BG112" s="86"/>
      <c r="BH112" s="86"/>
      <c r="BI112" s="86"/>
      <c r="BJ112" s="86"/>
      <c r="BK112" s="86"/>
      <c r="BL112" s="86"/>
      <c r="BM112" s="86">
        <f>SUM(BN112:BQ112)</f>
        <v>0</v>
      </c>
      <c r="BN112" s="86">
        <f>Z112+AJ112</f>
        <v>0</v>
      </c>
      <c r="BO112" s="86">
        <f t="shared" ref="BO112:BQ114" si="277">AA112+AK112</f>
        <v>0</v>
      </c>
      <c r="BP112" s="86">
        <f t="shared" si="277"/>
        <v>0</v>
      </c>
      <c r="BQ112" s="86">
        <f t="shared" si="277"/>
        <v>0</v>
      </c>
      <c r="BR112" s="86">
        <f>SUM(BS112:BV112)</f>
        <v>0</v>
      </c>
      <c r="BS112" s="86">
        <f>AE112+AO112+AT112+AY112+BD112+BI112</f>
        <v>0</v>
      </c>
      <c r="BT112" s="86">
        <f t="shared" ref="BT112:BV112" si="278">AF112+AP112+AU112+AZ112+BE112+BJ112</f>
        <v>0</v>
      </c>
      <c r="BU112" s="86">
        <f t="shared" si="278"/>
        <v>0</v>
      </c>
      <c r="BV112" s="86">
        <f t="shared" si="278"/>
        <v>0</v>
      </c>
      <c r="BW112" s="83" t="s">
        <v>187</v>
      </c>
    </row>
    <row r="113" spans="1:75" s="87" customFormat="1" ht="15.75" hidden="1" customHeight="1">
      <c r="A113" s="68" t="s">
        <v>40</v>
      </c>
      <c r="B113" s="72" t="s">
        <v>168</v>
      </c>
      <c r="C113" s="68" t="s">
        <v>185</v>
      </c>
      <c r="D113" s="83" t="s">
        <v>187</v>
      </c>
      <c r="E113" s="83" t="s">
        <v>187</v>
      </c>
      <c r="F113" s="83" t="s">
        <v>187</v>
      </c>
      <c r="G113" s="83" t="s">
        <v>187</v>
      </c>
      <c r="H113" s="84" t="s">
        <v>187</v>
      </c>
      <c r="I113" s="84" t="s">
        <v>187</v>
      </c>
      <c r="J113" s="84" t="s">
        <v>187</v>
      </c>
      <c r="K113" s="84" t="s">
        <v>187</v>
      </c>
      <c r="L113" s="84" t="s">
        <v>187</v>
      </c>
      <c r="M113" s="84" t="s">
        <v>187</v>
      </c>
      <c r="N113" s="106" t="s">
        <v>187</v>
      </c>
      <c r="O113" s="86">
        <f t="shared" ref="O113:O114" si="279">SUM(P113:S113)</f>
        <v>0</v>
      </c>
      <c r="P113" s="86" t="s">
        <v>187</v>
      </c>
      <c r="Q113" s="86" t="s">
        <v>187</v>
      </c>
      <c r="R113" s="86" t="s">
        <v>187</v>
      </c>
      <c r="S113" s="86" t="s">
        <v>187</v>
      </c>
      <c r="T113" s="84" t="s">
        <v>187</v>
      </c>
      <c r="U113" s="84" t="s">
        <v>187</v>
      </c>
      <c r="V113" s="84" t="s">
        <v>187</v>
      </c>
      <c r="W113" s="84" t="s">
        <v>187</v>
      </c>
      <c r="X113" s="84" t="s">
        <v>187</v>
      </c>
      <c r="Y113" s="86">
        <f t="shared" ref="Y113:Y114" si="280">SUM(Z113:AC113)</f>
        <v>0</v>
      </c>
      <c r="Z113" s="86"/>
      <c r="AA113" s="86"/>
      <c r="AB113" s="86"/>
      <c r="AC113" s="86"/>
      <c r="AD113" s="86">
        <f t="shared" ref="AD113:AD114" si="281">SUM(AE113:AH113)</f>
        <v>0</v>
      </c>
      <c r="AE113" s="86"/>
      <c r="AF113" s="86"/>
      <c r="AG113" s="86"/>
      <c r="AH113" s="86"/>
      <c r="AI113" s="86">
        <f t="shared" ref="AI113:AI114" si="282">SUM(AJ113:AM113)</f>
        <v>0</v>
      </c>
      <c r="AJ113" s="86"/>
      <c r="AK113" s="86"/>
      <c r="AL113" s="86"/>
      <c r="AM113" s="86"/>
      <c r="AN113" s="86">
        <f>SUM(AO113:AR113)</f>
        <v>0</v>
      </c>
      <c r="AO113" s="86"/>
      <c r="AP113" s="86"/>
      <c r="AQ113" s="86"/>
      <c r="AR113" s="86"/>
      <c r="AS113" s="86">
        <f t="shared" ref="AS113:AS114" si="283">SUM(AT113:AW113)</f>
        <v>0</v>
      </c>
      <c r="AT113" s="86"/>
      <c r="AU113" s="86"/>
      <c r="AV113" s="86"/>
      <c r="AW113" s="86"/>
      <c r="AX113" s="86">
        <f t="shared" ref="AX113:AX114" si="284">SUM(AY113:BB113)</f>
        <v>0</v>
      </c>
      <c r="AY113" s="86"/>
      <c r="AZ113" s="86"/>
      <c r="BA113" s="86"/>
      <c r="BB113" s="86"/>
      <c r="BC113" s="86"/>
      <c r="BD113" s="86"/>
      <c r="BE113" s="86"/>
      <c r="BF113" s="86"/>
      <c r="BG113" s="86"/>
      <c r="BH113" s="86"/>
      <c r="BI113" s="86"/>
      <c r="BJ113" s="86"/>
      <c r="BK113" s="86"/>
      <c r="BL113" s="86"/>
      <c r="BM113" s="86">
        <f t="shared" ref="BM113:BM114" si="285">SUM(BN113:BQ113)</f>
        <v>0</v>
      </c>
      <c r="BN113" s="86">
        <f t="shared" ref="BN113:BN114" si="286">Z113+AJ113</f>
        <v>0</v>
      </c>
      <c r="BO113" s="86">
        <f t="shared" si="277"/>
        <v>0</v>
      </c>
      <c r="BP113" s="86">
        <f t="shared" si="277"/>
        <v>0</v>
      </c>
      <c r="BQ113" s="86">
        <f t="shared" si="277"/>
        <v>0</v>
      </c>
      <c r="BR113" s="86">
        <f t="shared" ref="BR113:BR114" si="287">SUM(BS113:BV113)</f>
        <v>0</v>
      </c>
      <c r="BS113" s="86">
        <f t="shared" ref="BS113:BS114" si="288">AE113+AO113+AT113+AY113+BD113+BI113</f>
        <v>0</v>
      </c>
      <c r="BT113" s="86">
        <f t="shared" ref="BT113:BT114" si="289">AF113+AP113+AU113+AZ113+BE113+BJ113</f>
        <v>0</v>
      </c>
      <c r="BU113" s="86">
        <f t="shared" ref="BU113:BU114" si="290">AG113+AQ113+AV113+BA113+BF113+BK113</f>
        <v>0</v>
      </c>
      <c r="BV113" s="86">
        <f t="shared" ref="BV113:BV114" si="291">AH113+AR113+AW113+BB113+BG113+BL113</f>
        <v>0</v>
      </c>
      <c r="BW113" s="83" t="s">
        <v>187</v>
      </c>
    </row>
    <row r="114" spans="1:75" s="87" customFormat="1" ht="15.75" hidden="1" customHeight="1">
      <c r="A114" s="68" t="s">
        <v>94</v>
      </c>
      <c r="B114" s="72" t="s">
        <v>169</v>
      </c>
      <c r="C114" s="68" t="s">
        <v>185</v>
      </c>
      <c r="D114" s="83" t="s">
        <v>187</v>
      </c>
      <c r="E114" s="83" t="s">
        <v>187</v>
      </c>
      <c r="F114" s="83" t="s">
        <v>187</v>
      </c>
      <c r="G114" s="83" t="s">
        <v>187</v>
      </c>
      <c r="H114" s="84" t="s">
        <v>187</v>
      </c>
      <c r="I114" s="84" t="s">
        <v>187</v>
      </c>
      <c r="J114" s="84" t="s">
        <v>187</v>
      </c>
      <c r="K114" s="84" t="s">
        <v>187</v>
      </c>
      <c r="L114" s="84" t="s">
        <v>187</v>
      </c>
      <c r="M114" s="84" t="s">
        <v>187</v>
      </c>
      <c r="N114" s="106" t="s">
        <v>187</v>
      </c>
      <c r="O114" s="86">
        <f t="shared" si="279"/>
        <v>0</v>
      </c>
      <c r="P114" s="86" t="s">
        <v>187</v>
      </c>
      <c r="Q114" s="86" t="s">
        <v>187</v>
      </c>
      <c r="R114" s="86" t="s">
        <v>187</v>
      </c>
      <c r="S114" s="86" t="s">
        <v>187</v>
      </c>
      <c r="T114" s="84" t="s">
        <v>187</v>
      </c>
      <c r="U114" s="84" t="s">
        <v>187</v>
      </c>
      <c r="V114" s="84" t="s">
        <v>187</v>
      </c>
      <c r="W114" s="84" t="s">
        <v>187</v>
      </c>
      <c r="X114" s="84" t="s">
        <v>187</v>
      </c>
      <c r="Y114" s="86">
        <f t="shared" si="280"/>
        <v>0</v>
      </c>
      <c r="Z114" s="86"/>
      <c r="AA114" s="86"/>
      <c r="AB114" s="86"/>
      <c r="AC114" s="86"/>
      <c r="AD114" s="86">
        <f t="shared" si="281"/>
        <v>0</v>
      </c>
      <c r="AE114" s="86"/>
      <c r="AF114" s="86"/>
      <c r="AG114" s="86"/>
      <c r="AH114" s="86"/>
      <c r="AI114" s="86">
        <f t="shared" si="282"/>
        <v>0</v>
      </c>
      <c r="AJ114" s="86"/>
      <c r="AK114" s="86"/>
      <c r="AL114" s="86"/>
      <c r="AM114" s="86"/>
      <c r="AN114" s="86">
        <f>SUM(AO114:AR114)</f>
        <v>0</v>
      </c>
      <c r="AO114" s="86"/>
      <c r="AP114" s="86"/>
      <c r="AQ114" s="86"/>
      <c r="AR114" s="86"/>
      <c r="AS114" s="86">
        <f t="shared" si="283"/>
        <v>0</v>
      </c>
      <c r="AT114" s="86"/>
      <c r="AU114" s="86"/>
      <c r="AV114" s="86"/>
      <c r="AW114" s="86"/>
      <c r="AX114" s="86">
        <f t="shared" si="284"/>
        <v>0</v>
      </c>
      <c r="AY114" s="86"/>
      <c r="AZ114" s="86"/>
      <c r="BA114" s="86"/>
      <c r="BB114" s="86"/>
      <c r="BC114" s="86"/>
      <c r="BD114" s="86"/>
      <c r="BE114" s="86"/>
      <c r="BF114" s="86"/>
      <c r="BG114" s="86"/>
      <c r="BH114" s="86"/>
      <c r="BI114" s="86"/>
      <c r="BJ114" s="86"/>
      <c r="BK114" s="86"/>
      <c r="BL114" s="86"/>
      <c r="BM114" s="86">
        <f t="shared" si="285"/>
        <v>0</v>
      </c>
      <c r="BN114" s="86">
        <f t="shared" si="286"/>
        <v>0</v>
      </c>
      <c r="BO114" s="86">
        <f t="shared" si="277"/>
        <v>0</v>
      </c>
      <c r="BP114" s="86">
        <f t="shared" si="277"/>
        <v>0</v>
      </c>
      <c r="BQ114" s="86">
        <f t="shared" si="277"/>
        <v>0</v>
      </c>
      <c r="BR114" s="86">
        <f t="shared" si="287"/>
        <v>0</v>
      </c>
      <c r="BS114" s="86">
        <f t="shared" si="288"/>
        <v>0</v>
      </c>
      <c r="BT114" s="86">
        <f t="shared" si="289"/>
        <v>0</v>
      </c>
      <c r="BU114" s="86">
        <f t="shared" si="290"/>
        <v>0</v>
      </c>
      <c r="BV114" s="86">
        <f t="shared" si="291"/>
        <v>0</v>
      </c>
      <c r="BW114" s="84" t="s">
        <v>187</v>
      </c>
    </row>
    <row r="115" spans="1:75" s="87" customFormat="1">
      <c r="A115" s="68" t="s">
        <v>95</v>
      </c>
      <c r="B115" s="72" t="s">
        <v>147</v>
      </c>
      <c r="C115" s="68" t="s">
        <v>185</v>
      </c>
      <c r="D115" s="83" t="s">
        <v>187</v>
      </c>
      <c r="E115" s="83" t="s">
        <v>187</v>
      </c>
      <c r="F115" s="83" t="s">
        <v>187</v>
      </c>
      <c r="G115" s="83" t="s">
        <v>187</v>
      </c>
      <c r="H115" s="84" t="s">
        <v>187</v>
      </c>
      <c r="I115" s="84" t="s">
        <v>187</v>
      </c>
      <c r="J115" s="84" t="s">
        <v>187</v>
      </c>
      <c r="K115" s="84" t="s">
        <v>187</v>
      </c>
      <c r="L115" s="84" t="s">
        <v>187</v>
      </c>
      <c r="M115" s="84" t="s">
        <v>187</v>
      </c>
      <c r="N115" s="106" t="s">
        <v>187</v>
      </c>
      <c r="O115" s="86">
        <f t="shared" ref="O115" si="292">SUM(O116,O117,O119,O120,O121,O122)</f>
        <v>26.9786</v>
      </c>
      <c r="P115" s="86" t="s">
        <v>187</v>
      </c>
      <c r="Q115" s="86" t="s">
        <v>187</v>
      </c>
      <c r="R115" s="86">
        <f t="shared" ref="R115:AM115" si="293">SUM(R116,R117,R119,R120,R121,R122)</f>
        <v>91.44</v>
      </c>
      <c r="S115" s="86">
        <f t="shared" si="293"/>
        <v>91.44</v>
      </c>
      <c r="T115" s="85" t="s">
        <v>187</v>
      </c>
      <c r="U115" s="85" t="s">
        <v>187</v>
      </c>
      <c r="V115" s="85" t="s">
        <v>187</v>
      </c>
      <c r="W115" s="85" t="s">
        <v>187</v>
      </c>
      <c r="X115" s="85" t="s">
        <v>187</v>
      </c>
      <c r="Y115" s="86">
        <f t="shared" si="293"/>
        <v>32.499995999999996</v>
      </c>
      <c r="Z115" s="86">
        <f t="shared" si="293"/>
        <v>0</v>
      </c>
      <c r="AA115" s="86">
        <f t="shared" si="293"/>
        <v>0</v>
      </c>
      <c r="AB115" s="86">
        <f t="shared" si="293"/>
        <v>15.81</v>
      </c>
      <c r="AC115" s="86">
        <f t="shared" si="293"/>
        <v>16.689995999999997</v>
      </c>
      <c r="AD115" s="86">
        <f t="shared" si="293"/>
        <v>26.978591219999998</v>
      </c>
      <c r="AE115" s="86">
        <f t="shared" si="293"/>
        <v>0</v>
      </c>
      <c r="AF115" s="86">
        <f t="shared" si="293"/>
        <v>0</v>
      </c>
      <c r="AG115" s="86">
        <f t="shared" si="293"/>
        <v>15.81</v>
      </c>
      <c r="AH115" s="86">
        <f t="shared" si="293"/>
        <v>11.16859122</v>
      </c>
      <c r="AI115" s="86">
        <f t="shared" si="293"/>
        <v>37.5</v>
      </c>
      <c r="AJ115" s="86">
        <f t="shared" si="293"/>
        <v>0</v>
      </c>
      <c r="AK115" s="86">
        <f t="shared" si="293"/>
        <v>0</v>
      </c>
      <c r="AL115" s="86">
        <f t="shared" si="293"/>
        <v>37.5</v>
      </c>
      <c r="AM115" s="86">
        <f t="shared" si="293"/>
        <v>0</v>
      </c>
      <c r="AN115" s="86">
        <f>SUM(AN116,AN117,AN118,AN119,AN120,AN121,AN122,AN123)</f>
        <v>59.4283</v>
      </c>
      <c r="AO115" s="86">
        <f t="shared" ref="AO115:BV115" si="294">SUM(AO116,AO117,AO118,AO119,AO120,AO121,AO122,AO123)</f>
        <v>0</v>
      </c>
      <c r="AP115" s="86">
        <f t="shared" si="294"/>
        <v>0</v>
      </c>
      <c r="AQ115" s="86">
        <f t="shared" si="294"/>
        <v>51.241300000000003</v>
      </c>
      <c r="AR115" s="86">
        <f t="shared" si="294"/>
        <v>8.1869999999999994</v>
      </c>
      <c r="AS115" s="86">
        <f t="shared" si="294"/>
        <v>101.4663</v>
      </c>
      <c r="AT115" s="86">
        <f t="shared" si="294"/>
        <v>0</v>
      </c>
      <c r="AU115" s="86">
        <f t="shared" si="294"/>
        <v>0</v>
      </c>
      <c r="AV115" s="86">
        <f t="shared" si="294"/>
        <v>101.4663</v>
      </c>
      <c r="AW115" s="86">
        <f t="shared" si="294"/>
        <v>0</v>
      </c>
      <c r="AX115" s="86">
        <f t="shared" si="294"/>
        <v>36.637999999999998</v>
      </c>
      <c r="AY115" s="86">
        <f t="shared" si="294"/>
        <v>0</v>
      </c>
      <c r="AZ115" s="86">
        <f t="shared" si="294"/>
        <v>0</v>
      </c>
      <c r="BA115" s="86">
        <f t="shared" si="294"/>
        <v>36.637999999999998</v>
      </c>
      <c r="BB115" s="86">
        <f t="shared" si="294"/>
        <v>0</v>
      </c>
      <c r="BC115" s="86">
        <f t="shared" si="294"/>
        <v>9.1829999999999998</v>
      </c>
      <c r="BD115" s="86">
        <f t="shared" si="294"/>
        <v>0</v>
      </c>
      <c r="BE115" s="86">
        <f t="shared" si="294"/>
        <v>0</v>
      </c>
      <c r="BF115" s="86">
        <f t="shared" si="294"/>
        <v>9.1829999999999998</v>
      </c>
      <c r="BG115" s="86">
        <f t="shared" si="294"/>
        <v>0</v>
      </c>
      <c r="BH115" s="86">
        <f t="shared" si="294"/>
        <v>9.5410000000000004</v>
      </c>
      <c r="BI115" s="86">
        <f t="shared" si="294"/>
        <v>0</v>
      </c>
      <c r="BJ115" s="86">
        <f t="shared" si="294"/>
        <v>0</v>
      </c>
      <c r="BK115" s="86">
        <f t="shared" si="294"/>
        <v>9.5410000000000004</v>
      </c>
      <c r="BL115" s="86">
        <f t="shared" si="294"/>
        <v>0</v>
      </c>
      <c r="BM115" s="86">
        <f t="shared" si="294"/>
        <v>69.999995999999996</v>
      </c>
      <c r="BN115" s="86">
        <f t="shared" si="294"/>
        <v>0</v>
      </c>
      <c r="BO115" s="86">
        <f t="shared" si="294"/>
        <v>0</v>
      </c>
      <c r="BP115" s="86">
        <f t="shared" si="294"/>
        <v>53.31</v>
      </c>
      <c r="BQ115" s="86">
        <f t="shared" si="294"/>
        <v>16.689995999999997</v>
      </c>
      <c r="BR115" s="86">
        <f t="shared" si="294"/>
        <v>243.23519121999999</v>
      </c>
      <c r="BS115" s="86">
        <f t="shared" si="294"/>
        <v>0</v>
      </c>
      <c r="BT115" s="86">
        <f t="shared" si="294"/>
        <v>0</v>
      </c>
      <c r="BU115" s="86">
        <f t="shared" si="294"/>
        <v>223.87960000000001</v>
      </c>
      <c r="BV115" s="86">
        <f t="shared" si="294"/>
        <v>19.355591220000001</v>
      </c>
      <c r="BW115" s="83" t="s">
        <v>187</v>
      </c>
    </row>
    <row r="116" spans="1:75" s="92" customFormat="1" ht="187.5" customHeight="1">
      <c r="A116" s="74" t="s">
        <v>274</v>
      </c>
      <c r="B116" s="75" t="s">
        <v>245</v>
      </c>
      <c r="C116" s="74" t="s">
        <v>246</v>
      </c>
      <c r="D116" s="88" t="s">
        <v>202</v>
      </c>
      <c r="E116" s="88">
        <v>2019</v>
      </c>
      <c r="F116" s="88">
        <v>2020</v>
      </c>
      <c r="G116" s="88">
        <v>2021</v>
      </c>
      <c r="H116" s="89" t="s">
        <v>187</v>
      </c>
      <c r="I116" s="89" t="s">
        <v>187</v>
      </c>
      <c r="J116" s="89" t="s">
        <v>187</v>
      </c>
      <c r="K116" s="89" t="s">
        <v>187</v>
      </c>
      <c r="L116" s="89" t="s">
        <v>187</v>
      </c>
      <c r="M116" s="89" t="s">
        <v>187</v>
      </c>
      <c r="N116" s="114" t="s">
        <v>187</v>
      </c>
      <c r="O116" s="90">
        <v>26.9786</v>
      </c>
      <c r="P116" s="90" t="s">
        <v>187</v>
      </c>
      <c r="Q116" s="90" t="s">
        <v>187</v>
      </c>
      <c r="R116" s="90">
        <f>38.1*1.2*2</f>
        <v>91.44</v>
      </c>
      <c r="S116" s="90">
        <f>R116</f>
        <v>91.44</v>
      </c>
      <c r="T116" s="91" t="s">
        <v>187</v>
      </c>
      <c r="U116" s="91" t="s">
        <v>187</v>
      </c>
      <c r="V116" s="91" t="s">
        <v>187</v>
      </c>
      <c r="W116" s="91" t="s">
        <v>187</v>
      </c>
      <c r="X116" s="91" t="s">
        <v>187</v>
      </c>
      <c r="Y116" s="90">
        <f>SUM(Z116:AC116)</f>
        <v>32.499995999999996</v>
      </c>
      <c r="Z116" s="90"/>
      <c r="AA116" s="90"/>
      <c r="AB116" s="90">
        <f>13.175*1.2</f>
        <v>15.81</v>
      </c>
      <c r="AC116" s="90">
        <f>13.90833*1.2</f>
        <v>16.689995999999997</v>
      </c>
      <c r="AD116" s="90">
        <f>SUM(AE116:AH116)</f>
        <v>26.978591219999998</v>
      </c>
      <c r="AE116" s="90"/>
      <c r="AF116" s="90"/>
      <c r="AG116" s="90">
        <f>15.81</f>
        <v>15.81</v>
      </c>
      <c r="AH116" s="90">
        <v>11.16859122</v>
      </c>
      <c r="AI116" s="90">
        <f>SUM(AJ116:AM116)</f>
        <v>37.5</v>
      </c>
      <c r="AJ116" s="90"/>
      <c r="AK116" s="90"/>
      <c r="AL116" s="90">
        <f>31.25*1.2</f>
        <v>37.5</v>
      </c>
      <c r="AM116" s="90"/>
      <c r="AN116" s="90">
        <f>SUM(AO116:AR116)</f>
        <v>51.241300000000003</v>
      </c>
      <c r="AO116" s="90"/>
      <c r="AP116" s="90"/>
      <c r="AQ116" s="90">
        <v>51.241300000000003</v>
      </c>
      <c r="AR116" s="90"/>
      <c r="AS116" s="90">
        <f>SUM(AT116:AW116)</f>
        <v>45.72</v>
      </c>
      <c r="AT116" s="90"/>
      <c r="AU116" s="90"/>
      <c r="AV116" s="90">
        <v>45.72</v>
      </c>
      <c r="AW116" s="90"/>
      <c r="AX116" s="90">
        <f>SUM(AY116:BB116)</f>
        <v>0</v>
      </c>
      <c r="AY116" s="90"/>
      <c r="AZ116" s="90"/>
      <c r="BA116" s="90"/>
      <c r="BB116" s="90"/>
      <c r="BC116" s="90"/>
      <c r="BD116" s="90"/>
      <c r="BE116" s="90"/>
      <c r="BF116" s="90"/>
      <c r="BG116" s="90"/>
      <c r="BH116" s="90"/>
      <c r="BI116" s="90"/>
      <c r="BJ116" s="90"/>
      <c r="BK116" s="90"/>
      <c r="BL116" s="90"/>
      <c r="BM116" s="90">
        <f>SUM(BN116:BQ116)</f>
        <v>69.999995999999996</v>
      </c>
      <c r="BN116" s="90">
        <f>Z116+AJ116</f>
        <v>0</v>
      </c>
      <c r="BO116" s="90">
        <f t="shared" ref="BO116:BQ122" si="295">AA116+AK116</f>
        <v>0</v>
      </c>
      <c r="BP116" s="90">
        <f t="shared" si="295"/>
        <v>53.31</v>
      </c>
      <c r="BQ116" s="90">
        <f t="shared" si="295"/>
        <v>16.689995999999997</v>
      </c>
      <c r="BR116" s="90">
        <f>SUM(BS116:BV116)</f>
        <v>123.93989121999999</v>
      </c>
      <c r="BS116" s="90">
        <f>AE116+AO116+AT116+AY116+BD116+BI116</f>
        <v>0</v>
      </c>
      <c r="BT116" s="90">
        <f t="shared" ref="BT116:BV123" si="296">AF116+AP116+AU116+AZ116+BE116+BJ116</f>
        <v>0</v>
      </c>
      <c r="BU116" s="90">
        <f t="shared" si="296"/>
        <v>112.7713</v>
      </c>
      <c r="BV116" s="90">
        <f t="shared" si="296"/>
        <v>11.16859122</v>
      </c>
      <c r="BW116" s="120" t="s">
        <v>379</v>
      </c>
    </row>
    <row r="117" spans="1:75" s="92" customFormat="1" ht="74.25" customHeight="1">
      <c r="A117" s="74" t="s">
        <v>275</v>
      </c>
      <c r="B117" s="75" t="s">
        <v>345</v>
      </c>
      <c r="C117" s="74" t="s">
        <v>236</v>
      </c>
      <c r="D117" s="88" t="s">
        <v>196</v>
      </c>
      <c r="E117" s="88">
        <v>2020</v>
      </c>
      <c r="F117" s="88" t="s">
        <v>187</v>
      </c>
      <c r="G117" s="88">
        <v>2024</v>
      </c>
      <c r="H117" s="89" t="s">
        <v>187</v>
      </c>
      <c r="I117" s="89" t="s">
        <v>187</v>
      </c>
      <c r="J117" s="89" t="s">
        <v>187</v>
      </c>
      <c r="K117" s="89" t="s">
        <v>187</v>
      </c>
      <c r="L117" s="89" t="s">
        <v>187</v>
      </c>
      <c r="M117" s="89" t="s">
        <v>187</v>
      </c>
      <c r="N117" s="114" t="s">
        <v>187</v>
      </c>
      <c r="O117" s="90"/>
      <c r="P117" s="90" t="s">
        <v>187</v>
      </c>
      <c r="Q117" s="90" t="s">
        <v>187</v>
      </c>
      <c r="R117" s="90" t="s">
        <v>187</v>
      </c>
      <c r="S117" s="90" t="s">
        <v>187</v>
      </c>
      <c r="T117" s="91" t="s">
        <v>187</v>
      </c>
      <c r="U117" s="91" t="s">
        <v>187</v>
      </c>
      <c r="V117" s="91" t="s">
        <v>187</v>
      </c>
      <c r="W117" s="91" t="s">
        <v>187</v>
      </c>
      <c r="X117" s="91" t="s">
        <v>187</v>
      </c>
      <c r="Y117" s="90">
        <f t="shared" ref="Y117:Y122" si="297">SUM(Z117:AC117)</f>
        <v>0</v>
      </c>
      <c r="Z117" s="90"/>
      <c r="AA117" s="90"/>
      <c r="AB117" s="90"/>
      <c r="AC117" s="90"/>
      <c r="AD117" s="90">
        <f t="shared" ref="AD117:AD122" si="298">SUM(AE117:AH117)</f>
        <v>0</v>
      </c>
      <c r="AE117" s="90"/>
      <c r="AF117" s="90"/>
      <c r="AG117" s="90"/>
      <c r="AH117" s="90"/>
      <c r="AI117" s="90">
        <f t="shared" ref="AI117:AI122" si="299">SUM(AJ117:AM117)</f>
        <v>0</v>
      </c>
      <c r="AJ117" s="90"/>
      <c r="AK117" s="90"/>
      <c r="AL117" s="90"/>
      <c r="AM117" s="90"/>
      <c r="AN117" s="90">
        <f t="shared" ref="AN117:AN122" si="300">SUM(AO117:AR117)</f>
        <v>8.1869999999999994</v>
      </c>
      <c r="AO117" s="90"/>
      <c r="AP117" s="90"/>
      <c r="AQ117" s="90"/>
      <c r="AR117" s="90">
        <v>8.1869999999999994</v>
      </c>
      <c r="AS117" s="90">
        <f t="shared" ref="AS117:AS122" si="301">SUM(AT117:AW117)</f>
        <v>8.5062999999999995</v>
      </c>
      <c r="AT117" s="90"/>
      <c r="AU117" s="90"/>
      <c r="AV117" s="90">
        <v>8.5062999999999995</v>
      </c>
      <c r="AW117" s="90"/>
      <c r="AX117" s="90">
        <f t="shared" ref="AX117:AX122" si="302">SUM(AY117:BB117)</f>
        <v>8.8379999999999992</v>
      </c>
      <c r="AY117" s="90"/>
      <c r="AZ117" s="90"/>
      <c r="BA117" s="90">
        <v>8.8379999999999992</v>
      </c>
      <c r="BB117" s="90"/>
      <c r="BC117" s="90">
        <f>SUM(BD117:BG117)</f>
        <v>9.1829999999999998</v>
      </c>
      <c r="BD117" s="90"/>
      <c r="BE117" s="90"/>
      <c r="BF117" s="90">
        <v>9.1829999999999998</v>
      </c>
      <c r="BG117" s="90"/>
      <c r="BH117" s="90">
        <f>SUM(BI117:BL117)</f>
        <v>9.5410000000000004</v>
      </c>
      <c r="BI117" s="90"/>
      <c r="BJ117" s="90"/>
      <c r="BK117" s="90">
        <v>9.5410000000000004</v>
      </c>
      <c r="BL117" s="90"/>
      <c r="BM117" s="90">
        <f t="shared" ref="BM117:BM122" si="303">SUM(BN117:BQ117)</f>
        <v>0</v>
      </c>
      <c r="BN117" s="90">
        <f t="shared" ref="BN117:BN122" si="304">Z117+AJ117</f>
        <v>0</v>
      </c>
      <c r="BO117" s="90">
        <f t="shared" si="295"/>
        <v>0</v>
      </c>
      <c r="BP117" s="90">
        <f t="shared" si="295"/>
        <v>0</v>
      </c>
      <c r="BQ117" s="90">
        <f t="shared" si="295"/>
        <v>0</v>
      </c>
      <c r="BR117" s="90">
        <f t="shared" ref="BR117:BR122" si="305">SUM(BS117:BV117)</f>
        <v>44.255299999999991</v>
      </c>
      <c r="BS117" s="90">
        <f t="shared" ref="BS117:BS122" si="306">AE117+AO117+AT117+AY117+BD117+BI117</f>
        <v>0</v>
      </c>
      <c r="BT117" s="90">
        <f t="shared" si="296"/>
        <v>0</v>
      </c>
      <c r="BU117" s="90">
        <f t="shared" si="296"/>
        <v>36.068299999999994</v>
      </c>
      <c r="BV117" s="90">
        <f t="shared" si="296"/>
        <v>8.1869999999999994</v>
      </c>
      <c r="BW117" s="133" t="s">
        <v>359</v>
      </c>
    </row>
    <row r="118" spans="1:75" s="92" customFormat="1" ht="74.25" customHeight="1">
      <c r="A118" s="74" t="s">
        <v>276</v>
      </c>
      <c r="B118" s="75" t="s">
        <v>346</v>
      </c>
      <c r="C118" s="74" t="s">
        <v>341</v>
      </c>
      <c r="D118" s="88" t="s">
        <v>196</v>
      </c>
      <c r="E118" s="88">
        <v>2021</v>
      </c>
      <c r="F118" s="88" t="s">
        <v>187</v>
      </c>
      <c r="G118" s="88">
        <v>2022</v>
      </c>
      <c r="H118" s="89" t="s">
        <v>187</v>
      </c>
      <c r="I118" s="89" t="s">
        <v>187</v>
      </c>
      <c r="J118" s="89" t="s">
        <v>187</v>
      </c>
      <c r="K118" s="89" t="s">
        <v>187</v>
      </c>
      <c r="L118" s="89" t="s">
        <v>187</v>
      </c>
      <c r="M118" s="89" t="s">
        <v>187</v>
      </c>
      <c r="N118" s="114" t="s">
        <v>187</v>
      </c>
      <c r="O118" s="90"/>
      <c r="P118" s="90" t="s">
        <v>187</v>
      </c>
      <c r="Q118" s="90" t="s">
        <v>187</v>
      </c>
      <c r="R118" s="90" t="s">
        <v>187</v>
      </c>
      <c r="S118" s="90" t="s">
        <v>187</v>
      </c>
      <c r="T118" s="91" t="s">
        <v>187</v>
      </c>
      <c r="U118" s="91" t="s">
        <v>187</v>
      </c>
      <c r="V118" s="91" t="s">
        <v>187</v>
      </c>
      <c r="W118" s="91" t="s">
        <v>187</v>
      </c>
      <c r="X118" s="91" t="s">
        <v>187</v>
      </c>
      <c r="Y118" s="90">
        <f t="shared" ref="Y118" si="307">SUM(Z118:AC118)</f>
        <v>0</v>
      </c>
      <c r="Z118" s="90"/>
      <c r="AA118" s="90"/>
      <c r="AB118" s="90"/>
      <c r="AC118" s="90"/>
      <c r="AD118" s="90">
        <f t="shared" ref="AD118" si="308">SUM(AE118:AH118)</f>
        <v>0</v>
      </c>
      <c r="AE118" s="90"/>
      <c r="AF118" s="90"/>
      <c r="AG118" s="90"/>
      <c r="AH118" s="90"/>
      <c r="AI118" s="90">
        <f t="shared" ref="AI118" si="309">SUM(AJ118:AM118)</f>
        <v>0</v>
      </c>
      <c r="AJ118" s="90"/>
      <c r="AK118" s="90"/>
      <c r="AL118" s="90"/>
      <c r="AM118" s="90"/>
      <c r="AN118" s="90">
        <f t="shared" ref="AN118" si="310">SUM(AO118:AR118)</f>
        <v>0</v>
      </c>
      <c r="AO118" s="90"/>
      <c r="AP118" s="90"/>
      <c r="AQ118" s="90"/>
      <c r="AR118" s="90"/>
      <c r="AS118" s="90">
        <f t="shared" ref="AS118" si="311">SUM(AT118:AW118)</f>
        <v>10</v>
      </c>
      <c r="AT118" s="90"/>
      <c r="AU118" s="90"/>
      <c r="AV118" s="90">
        <v>10</v>
      </c>
      <c r="AW118" s="90"/>
      <c r="AX118" s="90">
        <f t="shared" ref="AX118" si="312">SUM(AY118:BB118)</f>
        <v>10</v>
      </c>
      <c r="AY118" s="90"/>
      <c r="AZ118" s="90"/>
      <c r="BA118" s="90">
        <v>10</v>
      </c>
      <c r="BB118" s="90"/>
      <c r="BC118" s="90">
        <f>SUM(BD118:BG118)</f>
        <v>0</v>
      </c>
      <c r="BD118" s="90"/>
      <c r="BE118" s="90"/>
      <c r="BF118" s="90"/>
      <c r="BG118" s="90"/>
      <c r="BH118" s="90">
        <f>SUM(BI118:BL118)</f>
        <v>0</v>
      </c>
      <c r="BI118" s="90"/>
      <c r="BJ118" s="90"/>
      <c r="BK118" s="90"/>
      <c r="BL118" s="90"/>
      <c r="BM118" s="90">
        <f t="shared" ref="BM118" si="313">SUM(BN118:BQ118)</f>
        <v>0</v>
      </c>
      <c r="BN118" s="90">
        <f t="shared" ref="BN118" si="314">Z118+AJ118</f>
        <v>0</v>
      </c>
      <c r="BO118" s="90">
        <f t="shared" ref="BO118" si="315">AA118+AK118</f>
        <v>0</v>
      </c>
      <c r="BP118" s="90">
        <f t="shared" ref="BP118" si="316">AB118+AL118</f>
        <v>0</v>
      </c>
      <c r="BQ118" s="90">
        <f t="shared" ref="BQ118" si="317">AC118+AM118</f>
        <v>0</v>
      </c>
      <c r="BR118" s="90">
        <f t="shared" ref="BR118" si="318">SUM(BS118:BV118)</f>
        <v>20</v>
      </c>
      <c r="BS118" s="90">
        <f t="shared" ref="BS118" si="319">AE118+AO118+AT118+AY118+BD118+BI118</f>
        <v>0</v>
      </c>
      <c r="BT118" s="90">
        <f t="shared" ref="BT118" si="320">AF118+AP118+AU118+AZ118+BE118+BJ118</f>
        <v>0</v>
      </c>
      <c r="BU118" s="90">
        <f t="shared" si="296"/>
        <v>20</v>
      </c>
      <c r="BV118" s="90">
        <f t="shared" ref="BV118" si="321">AH118+AR118+AW118+BB118+BG118+BL118</f>
        <v>0</v>
      </c>
      <c r="BW118" s="133"/>
    </row>
    <row r="119" spans="1:75" s="92" customFormat="1" ht="75.75" customHeight="1">
      <c r="A119" s="74" t="s">
        <v>277</v>
      </c>
      <c r="B119" s="75" t="s">
        <v>347</v>
      </c>
      <c r="C119" s="74" t="s">
        <v>248</v>
      </c>
      <c r="D119" s="88" t="s">
        <v>196</v>
      </c>
      <c r="E119" s="88">
        <v>2021</v>
      </c>
      <c r="F119" s="88" t="s">
        <v>187</v>
      </c>
      <c r="G119" s="88">
        <v>2021</v>
      </c>
      <c r="H119" s="89" t="s">
        <v>187</v>
      </c>
      <c r="I119" s="89" t="s">
        <v>187</v>
      </c>
      <c r="J119" s="89" t="s">
        <v>187</v>
      </c>
      <c r="K119" s="89" t="s">
        <v>187</v>
      </c>
      <c r="L119" s="89" t="s">
        <v>187</v>
      </c>
      <c r="M119" s="89" t="s">
        <v>187</v>
      </c>
      <c r="N119" s="114" t="s">
        <v>187</v>
      </c>
      <c r="O119" s="90"/>
      <c r="P119" s="90" t="s">
        <v>187</v>
      </c>
      <c r="Q119" s="90" t="s">
        <v>187</v>
      </c>
      <c r="R119" s="90" t="s">
        <v>187</v>
      </c>
      <c r="S119" s="90" t="s">
        <v>187</v>
      </c>
      <c r="T119" s="91" t="s">
        <v>187</v>
      </c>
      <c r="U119" s="91" t="s">
        <v>187</v>
      </c>
      <c r="V119" s="91" t="s">
        <v>187</v>
      </c>
      <c r="W119" s="91" t="s">
        <v>187</v>
      </c>
      <c r="X119" s="91" t="s">
        <v>187</v>
      </c>
      <c r="Y119" s="90">
        <f t="shared" si="297"/>
        <v>0</v>
      </c>
      <c r="Z119" s="90"/>
      <c r="AA119" s="90"/>
      <c r="AB119" s="90"/>
      <c r="AC119" s="90"/>
      <c r="AD119" s="90">
        <f t="shared" si="298"/>
        <v>0</v>
      </c>
      <c r="AE119" s="90"/>
      <c r="AF119" s="90"/>
      <c r="AG119" s="90"/>
      <c r="AH119" s="90"/>
      <c r="AI119" s="90">
        <f t="shared" si="299"/>
        <v>0</v>
      </c>
      <c r="AJ119" s="90"/>
      <c r="AK119" s="90"/>
      <c r="AL119" s="90"/>
      <c r="AM119" s="90"/>
      <c r="AN119" s="90">
        <f t="shared" si="300"/>
        <v>0</v>
      </c>
      <c r="AO119" s="90"/>
      <c r="AP119" s="90"/>
      <c r="AQ119" s="90"/>
      <c r="AR119" s="90"/>
      <c r="AS119" s="90">
        <f t="shared" si="301"/>
        <v>24.84</v>
      </c>
      <c r="AT119" s="90"/>
      <c r="AU119" s="90"/>
      <c r="AV119" s="90">
        <v>24.84</v>
      </c>
      <c r="AW119" s="90"/>
      <c r="AX119" s="90">
        <f t="shared" si="302"/>
        <v>0</v>
      </c>
      <c r="AY119" s="90"/>
      <c r="AZ119" s="90"/>
      <c r="BA119" s="90"/>
      <c r="BB119" s="90"/>
      <c r="BC119" s="90"/>
      <c r="BD119" s="90"/>
      <c r="BE119" s="90"/>
      <c r="BF119" s="90"/>
      <c r="BG119" s="90"/>
      <c r="BH119" s="90"/>
      <c r="BI119" s="90"/>
      <c r="BJ119" s="90"/>
      <c r="BK119" s="90"/>
      <c r="BL119" s="90"/>
      <c r="BM119" s="90">
        <f t="shared" si="303"/>
        <v>0</v>
      </c>
      <c r="BN119" s="90">
        <f t="shared" si="304"/>
        <v>0</v>
      </c>
      <c r="BO119" s="90">
        <f t="shared" si="295"/>
        <v>0</v>
      </c>
      <c r="BP119" s="90">
        <f t="shared" si="295"/>
        <v>0</v>
      </c>
      <c r="BQ119" s="90">
        <f t="shared" si="295"/>
        <v>0</v>
      </c>
      <c r="BR119" s="90">
        <f t="shared" si="305"/>
        <v>24.84</v>
      </c>
      <c r="BS119" s="90">
        <f t="shared" si="306"/>
        <v>0</v>
      </c>
      <c r="BT119" s="90">
        <f t="shared" si="296"/>
        <v>0</v>
      </c>
      <c r="BU119" s="90">
        <f t="shared" si="296"/>
        <v>24.84</v>
      </c>
      <c r="BV119" s="90">
        <f t="shared" si="296"/>
        <v>0</v>
      </c>
      <c r="BW119" s="120" t="s">
        <v>360</v>
      </c>
    </row>
    <row r="120" spans="1:75" s="92" customFormat="1" ht="42" customHeight="1">
      <c r="A120" s="74" t="s">
        <v>278</v>
      </c>
      <c r="B120" s="75" t="s">
        <v>249</v>
      </c>
      <c r="C120" s="74" t="s">
        <v>348</v>
      </c>
      <c r="D120" s="88" t="s">
        <v>196</v>
      </c>
      <c r="E120" s="88">
        <v>2022</v>
      </c>
      <c r="F120" s="88" t="s">
        <v>187</v>
      </c>
      <c r="G120" s="88">
        <v>2022</v>
      </c>
      <c r="H120" s="89" t="s">
        <v>187</v>
      </c>
      <c r="I120" s="89" t="s">
        <v>187</v>
      </c>
      <c r="J120" s="89" t="s">
        <v>187</v>
      </c>
      <c r="K120" s="89" t="s">
        <v>187</v>
      </c>
      <c r="L120" s="89" t="s">
        <v>187</v>
      </c>
      <c r="M120" s="89" t="s">
        <v>187</v>
      </c>
      <c r="N120" s="114" t="s">
        <v>187</v>
      </c>
      <c r="O120" s="90"/>
      <c r="P120" s="90" t="s">
        <v>187</v>
      </c>
      <c r="Q120" s="90" t="s">
        <v>187</v>
      </c>
      <c r="R120" s="90" t="s">
        <v>187</v>
      </c>
      <c r="S120" s="90" t="s">
        <v>187</v>
      </c>
      <c r="T120" s="91" t="s">
        <v>187</v>
      </c>
      <c r="U120" s="91" t="s">
        <v>187</v>
      </c>
      <c r="V120" s="91" t="s">
        <v>187</v>
      </c>
      <c r="W120" s="91" t="s">
        <v>187</v>
      </c>
      <c r="X120" s="91" t="s">
        <v>187</v>
      </c>
      <c r="Y120" s="90">
        <f t="shared" si="297"/>
        <v>0</v>
      </c>
      <c r="Z120" s="90"/>
      <c r="AA120" s="90"/>
      <c r="AB120" s="90"/>
      <c r="AC120" s="90"/>
      <c r="AD120" s="90">
        <f t="shared" si="298"/>
        <v>0</v>
      </c>
      <c r="AE120" s="90"/>
      <c r="AF120" s="90"/>
      <c r="AG120" s="90"/>
      <c r="AH120" s="90"/>
      <c r="AI120" s="90">
        <f t="shared" si="299"/>
        <v>0</v>
      </c>
      <c r="AJ120" s="90"/>
      <c r="AK120" s="90"/>
      <c r="AL120" s="90"/>
      <c r="AM120" s="90"/>
      <c r="AN120" s="90">
        <f t="shared" si="300"/>
        <v>0</v>
      </c>
      <c r="AO120" s="90"/>
      <c r="AP120" s="90"/>
      <c r="AQ120" s="90"/>
      <c r="AR120" s="90"/>
      <c r="AS120" s="90">
        <f t="shared" si="301"/>
        <v>0</v>
      </c>
      <c r="AT120" s="90"/>
      <c r="AU120" s="90"/>
      <c r="AV120" s="90"/>
      <c r="AW120" s="90"/>
      <c r="AX120" s="90">
        <f t="shared" si="302"/>
        <v>2.4</v>
      </c>
      <c r="AY120" s="90"/>
      <c r="AZ120" s="90"/>
      <c r="BA120" s="90">
        <v>2.4</v>
      </c>
      <c r="BB120" s="90"/>
      <c r="BC120" s="90"/>
      <c r="BD120" s="90"/>
      <c r="BE120" s="90"/>
      <c r="BF120" s="90"/>
      <c r="BG120" s="90"/>
      <c r="BH120" s="90"/>
      <c r="BI120" s="90"/>
      <c r="BJ120" s="90"/>
      <c r="BK120" s="90"/>
      <c r="BL120" s="90"/>
      <c r="BM120" s="90">
        <f t="shared" si="303"/>
        <v>0</v>
      </c>
      <c r="BN120" s="90">
        <f t="shared" si="304"/>
        <v>0</v>
      </c>
      <c r="BO120" s="90">
        <f t="shared" si="295"/>
        <v>0</v>
      </c>
      <c r="BP120" s="90">
        <f t="shared" si="295"/>
        <v>0</v>
      </c>
      <c r="BQ120" s="90">
        <f t="shared" si="295"/>
        <v>0</v>
      </c>
      <c r="BR120" s="90">
        <f t="shared" si="305"/>
        <v>2.4</v>
      </c>
      <c r="BS120" s="90">
        <f t="shared" si="306"/>
        <v>0</v>
      </c>
      <c r="BT120" s="90">
        <f t="shared" si="296"/>
        <v>0</v>
      </c>
      <c r="BU120" s="90">
        <f t="shared" si="296"/>
        <v>2.4</v>
      </c>
      <c r="BV120" s="90">
        <f t="shared" si="296"/>
        <v>0</v>
      </c>
      <c r="BW120" s="120" t="s">
        <v>361</v>
      </c>
    </row>
    <row r="121" spans="1:75" s="92" customFormat="1" ht="65.25" customHeight="1">
      <c r="A121" s="74" t="s">
        <v>279</v>
      </c>
      <c r="B121" s="75" t="s">
        <v>250</v>
      </c>
      <c r="C121" s="74" t="s">
        <v>251</v>
      </c>
      <c r="D121" s="88" t="s">
        <v>196</v>
      </c>
      <c r="E121" s="88">
        <v>2021</v>
      </c>
      <c r="F121" s="88" t="s">
        <v>187</v>
      </c>
      <c r="G121" s="88">
        <v>2021</v>
      </c>
      <c r="H121" s="89" t="s">
        <v>187</v>
      </c>
      <c r="I121" s="89" t="s">
        <v>187</v>
      </c>
      <c r="J121" s="89" t="s">
        <v>187</v>
      </c>
      <c r="K121" s="89" t="s">
        <v>187</v>
      </c>
      <c r="L121" s="89" t="s">
        <v>187</v>
      </c>
      <c r="M121" s="89" t="s">
        <v>187</v>
      </c>
      <c r="N121" s="114" t="s">
        <v>187</v>
      </c>
      <c r="O121" s="90"/>
      <c r="P121" s="90" t="s">
        <v>187</v>
      </c>
      <c r="Q121" s="90" t="s">
        <v>187</v>
      </c>
      <c r="R121" s="90" t="s">
        <v>187</v>
      </c>
      <c r="S121" s="90" t="s">
        <v>187</v>
      </c>
      <c r="T121" s="91" t="s">
        <v>187</v>
      </c>
      <c r="U121" s="91" t="s">
        <v>187</v>
      </c>
      <c r="V121" s="91" t="s">
        <v>187</v>
      </c>
      <c r="W121" s="91" t="s">
        <v>187</v>
      </c>
      <c r="X121" s="91" t="s">
        <v>187</v>
      </c>
      <c r="Y121" s="90">
        <f t="shared" si="297"/>
        <v>0</v>
      </c>
      <c r="Z121" s="90"/>
      <c r="AA121" s="90"/>
      <c r="AB121" s="90"/>
      <c r="AC121" s="90"/>
      <c r="AD121" s="90">
        <f t="shared" si="298"/>
        <v>0</v>
      </c>
      <c r="AE121" s="90"/>
      <c r="AF121" s="90"/>
      <c r="AG121" s="90"/>
      <c r="AH121" s="90"/>
      <c r="AI121" s="90">
        <f t="shared" si="299"/>
        <v>0</v>
      </c>
      <c r="AJ121" s="90"/>
      <c r="AK121" s="90"/>
      <c r="AL121" s="90"/>
      <c r="AM121" s="90"/>
      <c r="AN121" s="90">
        <f t="shared" si="300"/>
        <v>0</v>
      </c>
      <c r="AO121" s="90"/>
      <c r="AP121" s="90"/>
      <c r="AQ121" s="90"/>
      <c r="AR121" s="90"/>
      <c r="AS121" s="90">
        <f t="shared" si="301"/>
        <v>2.4</v>
      </c>
      <c r="AT121" s="90"/>
      <c r="AU121" s="90"/>
      <c r="AV121" s="90">
        <v>2.4</v>
      </c>
      <c r="AW121" s="90"/>
      <c r="AX121" s="90">
        <f t="shared" si="302"/>
        <v>0</v>
      </c>
      <c r="AY121" s="90"/>
      <c r="AZ121" s="90"/>
      <c r="BA121" s="90"/>
      <c r="BB121" s="90"/>
      <c r="BC121" s="90"/>
      <c r="BD121" s="90"/>
      <c r="BE121" s="90"/>
      <c r="BF121" s="90"/>
      <c r="BG121" s="90"/>
      <c r="BH121" s="90"/>
      <c r="BI121" s="90"/>
      <c r="BJ121" s="90"/>
      <c r="BK121" s="90"/>
      <c r="BL121" s="90"/>
      <c r="BM121" s="90">
        <f t="shared" si="303"/>
        <v>0</v>
      </c>
      <c r="BN121" s="90">
        <f t="shared" si="304"/>
        <v>0</v>
      </c>
      <c r="BO121" s="90">
        <f t="shared" si="295"/>
        <v>0</v>
      </c>
      <c r="BP121" s="90">
        <f t="shared" si="295"/>
        <v>0</v>
      </c>
      <c r="BQ121" s="90">
        <f t="shared" si="295"/>
        <v>0</v>
      </c>
      <c r="BR121" s="90">
        <f t="shared" si="305"/>
        <v>2.4</v>
      </c>
      <c r="BS121" s="90">
        <f t="shared" si="306"/>
        <v>0</v>
      </c>
      <c r="BT121" s="90">
        <f t="shared" si="296"/>
        <v>0</v>
      </c>
      <c r="BU121" s="90">
        <f t="shared" si="296"/>
        <v>2.4</v>
      </c>
      <c r="BV121" s="90">
        <f t="shared" si="296"/>
        <v>0</v>
      </c>
      <c r="BW121" s="120" t="s">
        <v>362</v>
      </c>
    </row>
    <row r="122" spans="1:75" s="92" customFormat="1" ht="61.5" customHeight="1">
      <c r="A122" s="74" t="s">
        <v>349</v>
      </c>
      <c r="B122" s="75" t="s">
        <v>252</v>
      </c>
      <c r="C122" s="74" t="s">
        <v>350</v>
      </c>
      <c r="D122" s="88" t="s">
        <v>196</v>
      </c>
      <c r="E122" s="88">
        <v>2022</v>
      </c>
      <c r="F122" s="88" t="s">
        <v>187</v>
      </c>
      <c r="G122" s="88">
        <v>2022</v>
      </c>
      <c r="H122" s="89" t="s">
        <v>187</v>
      </c>
      <c r="I122" s="89" t="s">
        <v>187</v>
      </c>
      <c r="J122" s="89" t="s">
        <v>187</v>
      </c>
      <c r="K122" s="89" t="s">
        <v>187</v>
      </c>
      <c r="L122" s="89" t="s">
        <v>187</v>
      </c>
      <c r="M122" s="89" t="s">
        <v>187</v>
      </c>
      <c r="N122" s="114" t="s">
        <v>187</v>
      </c>
      <c r="O122" s="90"/>
      <c r="P122" s="90" t="s">
        <v>187</v>
      </c>
      <c r="Q122" s="90" t="s">
        <v>187</v>
      </c>
      <c r="R122" s="90" t="s">
        <v>187</v>
      </c>
      <c r="S122" s="90" t="s">
        <v>187</v>
      </c>
      <c r="T122" s="91" t="s">
        <v>187</v>
      </c>
      <c r="U122" s="91" t="s">
        <v>187</v>
      </c>
      <c r="V122" s="91" t="s">
        <v>187</v>
      </c>
      <c r="W122" s="91" t="s">
        <v>187</v>
      </c>
      <c r="X122" s="91" t="s">
        <v>187</v>
      </c>
      <c r="Y122" s="90">
        <f t="shared" si="297"/>
        <v>0</v>
      </c>
      <c r="Z122" s="90"/>
      <c r="AA122" s="90"/>
      <c r="AB122" s="90"/>
      <c r="AC122" s="90"/>
      <c r="AD122" s="90">
        <f t="shared" si="298"/>
        <v>0</v>
      </c>
      <c r="AE122" s="90"/>
      <c r="AF122" s="90"/>
      <c r="AG122" s="90"/>
      <c r="AH122" s="90"/>
      <c r="AI122" s="90">
        <f t="shared" si="299"/>
        <v>0</v>
      </c>
      <c r="AJ122" s="90"/>
      <c r="AK122" s="90"/>
      <c r="AL122" s="90"/>
      <c r="AM122" s="90"/>
      <c r="AN122" s="90">
        <f t="shared" si="300"/>
        <v>0</v>
      </c>
      <c r="AO122" s="90"/>
      <c r="AP122" s="90"/>
      <c r="AQ122" s="90"/>
      <c r="AR122" s="90"/>
      <c r="AS122" s="90">
        <f t="shared" si="301"/>
        <v>0</v>
      </c>
      <c r="AT122" s="90"/>
      <c r="AU122" s="90"/>
      <c r="AV122" s="90"/>
      <c r="AW122" s="90"/>
      <c r="AX122" s="90">
        <f t="shared" si="302"/>
        <v>5.4</v>
      </c>
      <c r="AY122" s="90"/>
      <c r="AZ122" s="90"/>
      <c r="BA122" s="90">
        <v>5.4</v>
      </c>
      <c r="BB122" s="90"/>
      <c r="BC122" s="90"/>
      <c r="BD122" s="90"/>
      <c r="BE122" s="90"/>
      <c r="BF122" s="90"/>
      <c r="BG122" s="90"/>
      <c r="BH122" s="90"/>
      <c r="BI122" s="90"/>
      <c r="BJ122" s="90"/>
      <c r="BK122" s="90"/>
      <c r="BL122" s="90"/>
      <c r="BM122" s="90">
        <f t="shared" si="303"/>
        <v>0</v>
      </c>
      <c r="BN122" s="90">
        <f t="shared" si="304"/>
        <v>0</v>
      </c>
      <c r="BO122" s="90">
        <f t="shared" si="295"/>
        <v>0</v>
      </c>
      <c r="BP122" s="90">
        <f t="shared" si="295"/>
        <v>0</v>
      </c>
      <c r="BQ122" s="90">
        <f t="shared" si="295"/>
        <v>0</v>
      </c>
      <c r="BR122" s="90">
        <f t="shared" si="305"/>
        <v>5.4</v>
      </c>
      <c r="BS122" s="90">
        <f t="shared" si="306"/>
        <v>0</v>
      </c>
      <c r="BT122" s="90">
        <f t="shared" si="296"/>
        <v>0</v>
      </c>
      <c r="BU122" s="90">
        <f t="shared" si="296"/>
        <v>5.4</v>
      </c>
      <c r="BV122" s="90">
        <f t="shared" si="296"/>
        <v>0</v>
      </c>
      <c r="BW122" s="120" t="s">
        <v>363</v>
      </c>
    </row>
    <row r="123" spans="1:75" s="92" customFormat="1" ht="126" customHeight="1">
      <c r="A123" s="74" t="s">
        <v>351</v>
      </c>
      <c r="B123" s="75" t="s">
        <v>352</v>
      </c>
      <c r="C123" s="74" t="s">
        <v>353</v>
      </c>
      <c r="D123" s="88" t="s">
        <v>196</v>
      </c>
      <c r="E123" s="88">
        <v>2021</v>
      </c>
      <c r="F123" s="88" t="s">
        <v>187</v>
      </c>
      <c r="G123" s="88">
        <v>2022</v>
      </c>
      <c r="H123" s="89" t="s">
        <v>187</v>
      </c>
      <c r="I123" s="89" t="s">
        <v>187</v>
      </c>
      <c r="J123" s="89" t="s">
        <v>187</v>
      </c>
      <c r="K123" s="89" t="s">
        <v>187</v>
      </c>
      <c r="L123" s="89" t="s">
        <v>187</v>
      </c>
      <c r="M123" s="89" t="s">
        <v>187</v>
      </c>
      <c r="N123" s="114" t="s">
        <v>187</v>
      </c>
      <c r="O123" s="90"/>
      <c r="P123" s="90" t="s">
        <v>187</v>
      </c>
      <c r="Q123" s="90" t="s">
        <v>187</v>
      </c>
      <c r="R123" s="90" t="s">
        <v>187</v>
      </c>
      <c r="S123" s="90" t="s">
        <v>187</v>
      </c>
      <c r="T123" s="91" t="s">
        <v>187</v>
      </c>
      <c r="U123" s="91" t="s">
        <v>187</v>
      </c>
      <c r="V123" s="91" t="s">
        <v>187</v>
      </c>
      <c r="W123" s="91" t="s">
        <v>187</v>
      </c>
      <c r="X123" s="91" t="s">
        <v>187</v>
      </c>
      <c r="Y123" s="90">
        <f t="shared" ref="Y123" si="322">SUM(Z123:AC123)</f>
        <v>0</v>
      </c>
      <c r="Z123" s="90"/>
      <c r="AA123" s="90"/>
      <c r="AB123" s="90"/>
      <c r="AC123" s="90"/>
      <c r="AD123" s="90">
        <f t="shared" ref="AD123" si="323">SUM(AE123:AH123)</f>
        <v>0</v>
      </c>
      <c r="AE123" s="90"/>
      <c r="AF123" s="90"/>
      <c r="AG123" s="90"/>
      <c r="AH123" s="90"/>
      <c r="AI123" s="90">
        <f t="shared" ref="AI123" si="324">SUM(AJ123:AM123)</f>
        <v>0</v>
      </c>
      <c r="AJ123" s="90"/>
      <c r="AK123" s="90"/>
      <c r="AL123" s="90"/>
      <c r="AM123" s="90"/>
      <c r="AN123" s="90">
        <f t="shared" ref="AN123" si="325">SUM(AO123:AR123)</f>
        <v>0</v>
      </c>
      <c r="AO123" s="90"/>
      <c r="AP123" s="90"/>
      <c r="AQ123" s="90"/>
      <c r="AR123" s="90"/>
      <c r="AS123" s="90">
        <f t="shared" ref="AS123" si="326">SUM(AT123:AW123)</f>
        <v>10</v>
      </c>
      <c r="AT123" s="90"/>
      <c r="AU123" s="90"/>
      <c r="AV123" s="90">
        <v>10</v>
      </c>
      <c r="AW123" s="90"/>
      <c r="AX123" s="90">
        <f t="shared" ref="AX123" si="327">SUM(AY123:BB123)</f>
        <v>10</v>
      </c>
      <c r="AY123" s="90"/>
      <c r="AZ123" s="90"/>
      <c r="BA123" s="90">
        <v>10</v>
      </c>
      <c r="BB123" s="90"/>
      <c r="BC123" s="90"/>
      <c r="BD123" s="90"/>
      <c r="BE123" s="90"/>
      <c r="BF123" s="90"/>
      <c r="BG123" s="90"/>
      <c r="BH123" s="90"/>
      <c r="BI123" s="90"/>
      <c r="BJ123" s="90"/>
      <c r="BK123" s="90"/>
      <c r="BL123" s="90"/>
      <c r="BM123" s="90">
        <f t="shared" ref="BM123" si="328">SUM(BN123:BQ123)</f>
        <v>0</v>
      </c>
      <c r="BN123" s="90">
        <f t="shared" ref="BN123" si="329">Z123+AJ123</f>
        <v>0</v>
      </c>
      <c r="BO123" s="90">
        <f t="shared" ref="BO123" si="330">AA123+AK123</f>
        <v>0</v>
      </c>
      <c r="BP123" s="90">
        <f t="shared" ref="BP123" si="331">AB123+AL123</f>
        <v>0</v>
      </c>
      <c r="BQ123" s="90">
        <f t="shared" ref="BQ123" si="332">AC123+AM123</f>
        <v>0</v>
      </c>
      <c r="BR123" s="90">
        <f t="shared" ref="BR123" si="333">SUM(BS123:BV123)</f>
        <v>20</v>
      </c>
      <c r="BS123" s="90">
        <f t="shared" ref="BS123" si="334">AE123+AO123+AT123+AY123+BD123+BI123</f>
        <v>0</v>
      </c>
      <c r="BT123" s="90">
        <f t="shared" ref="BT123" si="335">AF123+AP123+AU123+AZ123+BE123+BJ123</f>
        <v>0</v>
      </c>
      <c r="BU123" s="90">
        <f t="shared" si="296"/>
        <v>20</v>
      </c>
      <c r="BV123" s="90">
        <f t="shared" ref="BV123" si="336">AH123+AR123+AW123+BB123+BG123+BL123</f>
        <v>0</v>
      </c>
      <c r="BW123" s="120" t="s">
        <v>364</v>
      </c>
    </row>
    <row r="124" spans="1:75" s="87" customFormat="1" ht="15.75" hidden="1" customHeight="1">
      <c r="A124" s="68" t="s">
        <v>41</v>
      </c>
      <c r="B124" s="72" t="s">
        <v>170</v>
      </c>
      <c r="C124" s="68" t="s">
        <v>185</v>
      </c>
      <c r="D124" s="83" t="s">
        <v>187</v>
      </c>
      <c r="E124" s="83" t="s">
        <v>187</v>
      </c>
      <c r="F124" s="83" t="s">
        <v>187</v>
      </c>
      <c r="G124" s="83" t="s">
        <v>187</v>
      </c>
      <c r="H124" s="84" t="s">
        <v>187</v>
      </c>
      <c r="I124" s="84" t="s">
        <v>187</v>
      </c>
      <c r="J124" s="84" t="s">
        <v>187</v>
      </c>
      <c r="K124" s="84" t="s">
        <v>187</v>
      </c>
      <c r="L124" s="84" t="s">
        <v>187</v>
      </c>
      <c r="M124" s="84" t="s">
        <v>187</v>
      </c>
      <c r="N124" s="106" t="s">
        <v>187</v>
      </c>
      <c r="O124" s="86">
        <f t="shared" ref="O124" si="337">SUM(O125,O126,O127,O128)</f>
        <v>0</v>
      </c>
      <c r="P124" s="86" t="s">
        <v>187</v>
      </c>
      <c r="Q124" s="86" t="s">
        <v>187</v>
      </c>
      <c r="R124" s="86">
        <f t="shared" ref="R124:BT124" si="338">SUM(R125,R126,R127,R128)</f>
        <v>0</v>
      </c>
      <c r="S124" s="86">
        <f t="shared" si="338"/>
        <v>0</v>
      </c>
      <c r="T124" s="85" t="s">
        <v>187</v>
      </c>
      <c r="U124" s="85" t="s">
        <v>187</v>
      </c>
      <c r="V124" s="85" t="s">
        <v>187</v>
      </c>
      <c r="W124" s="85" t="s">
        <v>187</v>
      </c>
      <c r="X124" s="85" t="s">
        <v>187</v>
      </c>
      <c r="Y124" s="86">
        <f t="shared" si="338"/>
        <v>0</v>
      </c>
      <c r="Z124" s="86">
        <f t="shared" si="338"/>
        <v>0</v>
      </c>
      <c r="AA124" s="86">
        <f t="shared" si="338"/>
        <v>0</v>
      </c>
      <c r="AB124" s="86">
        <f t="shared" si="338"/>
        <v>0</v>
      </c>
      <c r="AC124" s="86">
        <f t="shared" si="338"/>
        <v>0</v>
      </c>
      <c r="AD124" s="86">
        <f t="shared" si="338"/>
        <v>0</v>
      </c>
      <c r="AE124" s="86">
        <f t="shared" si="338"/>
        <v>0</v>
      </c>
      <c r="AF124" s="86">
        <f t="shared" si="338"/>
        <v>0</v>
      </c>
      <c r="AG124" s="86">
        <f t="shared" si="338"/>
        <v>0</v>
      </c>
      <c r="AH124" s="86">
        <f t="shared" si="338"/>
        <v>0</v>
      </c>
      <c r="AI124" s="86">
        <f t="shared" si="338"/>
        <v>0</v>
      </c>
      <c r="AJ124" s="86">
        <f t="shared" si="338"/>
        <v>0</v>
      </c>
      <c r="AK124" s="86">
        <f t="shared" si="338"/>
        <v>0</v>
      </c>
      <c r="AL124" s="86">
        <f t="shared" si="338"/>
        <v>0</v>
      </c>
      <c r="AM124" s="86">
        <f t="shared" si="338"/>
        <v>0</v>
      </c>
      <c r="AN124" s="86">
        <f t="shared" si="338"/>
        <v>0</v>
      </c>
      <c r="AO124" s="86">
        <f t="shared" si="338"/>
        <v>0</v>
      </c>
      <c r="AP124" s="86">
        <f t="shared" si="338"/>
        <v>0</v>
      </c>
      <c r="AQ124" s="86">
        <f t="shared" si="338"/>
        <v>0</v>
      </c>
      <c r="AR124" s="86">
        <f t="shared" si="338"/>
        <v>0</v>
      </c>
      <c r="AS124" s="86">
        <f t="shared" si="338"/>
        <v>0</v>
      </c>
      <c r="AT124" s="86">
        <f t="shared" si="338"/>
        <v>0</v>
      </c>
      <c r="AU124" s="86">
        <f t="shared" si="338"/>
        <v>0</v>
      </c>
      <c r="AV124" s="86">
        <f t="shared" si="338"/>
        <v>0</v>
      </c>
      <c r="AW124" s="86">
        <f t="shared" si="338"/>
        <v>0</v>
      </c>
      <c r="AX124" s="86">
        <f t="shared" si="338"/>
        <v>0</v>
      </c>
      <c r="AY124" s="86">
        <f t="shared" si="338"/>
        <v>0</v>
      </c>
      <c r="AZ124" s="86">
        <f t="shared" si="338"/>
        <v>0</v>
      </c>
      <c r="BA124" s="86">
        <f t="shared" si="338"/>
        <v>0</v>
      </c>
      <c r="BB124" s="86">
        <f t="shared" si="338"/>
        <v>0</v>
      </c>
      <c r="BC124" s="86">
        <f t="shared" si="338"/>
        <v>0</v>
      </c>
      <c r="BD124" s="86">
        <f t="shared" si="338"/>
        <v>0</v>
      </c>
      <c r="BE124" s="86">
        <f t="shared" si="338"/>
        <v>0</v>
      </c>
      <c r="BF124" s="86">
        <f t="shared" si="338"/>
        <v>0</v>
      </c>
      <c r="BG124" s="86">
        <f t="shared" si="338"/>
        <v>0</v>
      </c>
      <c r="BH124" s="86">
        <f t="shared" si="338"/>
        <v>0</v>
      </c>
      <c r="BI124" s="86">
        <f t="shared" si="338"/>
        <v>0</v>
      </c>
      <c r="BJ124" s="86">
        <f t="shared" si="338"/>
        <v>0</v>
      </c>
      <c r="BK124" s="86">
        <f t="shared" si="338"/>
        <v>0</v>
      </c>
      <c r="BL124" s="86">
        <f t="shared" si="338"/>
        <v>0</v>
      </c>
      <c r="BM124" s="86">
        <f t="shared" si="338"/>
        <v>0</v>
      </c>
      <c r="BN124" s="86">
        <f t="shared" si="338"/>
        <v>0</v>
      </c>
      <c r="BO124" s="86">
        <f t="shared" si="338"/>
        <v>0</v>
      </c>
      <c r="BP124" s="86">
        <f t="shared" si="338"/>
        <v>0</v>
      </c>
      <c r="BQ124" s="86">
        <f t="shared" si="338"/>
        <v>0</v>
      </c>
      <c r="BR124" s="86">
        <f t="shared" si="338"/>
        <v>0</v>
      </c>
      <c r="BS124" s="86">
        <f t="shared" si="338"/>
        <v>0</v>
      </c>
      <c r="BT124" s="86">
        <f t="shared" si="338"/>
        <v>0</v>
      </c>
      <c r="BU124" s="86">
        <f t="shared" ref="BU124:BV124" si="339">SUM(BU125,BU126,BU127,BU128)</f>
        <v>0</v>
      </c>
      <c r="BV124" s="86">
        <f t="shared" si="339"/>
        <v>0</v>
      </c>
      <c r="BW124" s="83" t="s">
        <v>187</v>
      </c>
    </row>
    <row r="125" spans="1:75" s="87" customFormat="1" ht="31.5" hidden="1" customHeight="1">
      <c r="A125" s="68" t="s">
        <v>42</v>
      </c>
      <c r="B125" s="72" t="s">
        <v>171</v>
      </c>
      <c r="C125" s="68" t="s">
        <v>185</v>
      </c>
      <c r="D125" s="83" t="s">
        <v>187</v>
      </c>
      <c r="E125" s="83" t="s">
        <v>187</v>
      </c>
      <c r="F125" s="83" t="s">
        <v>187</v>
      </c>
      <c r="G125" s="83" t="s">
        <v>187</v>
      </c>
      <c r="H125" s="84" t="s">
        <v>187</v>
      </c>
      <c r="I125" s="84" t="s">
        <v>187</v>
      </c>
      <c r="J125" s="84" t="s">
        <v>187</v>
      </c>
      <c r="K125" s="84" t="s">
        <v>187</v>
      </c>
      <c r="L125" s="84" t="s">
        <v>187</v>
      </c>
      <c r="M125" s="84" t="s">
        <v>187</v>
      </c>
      <c r="N125" s="106" t="s">
        <v>187</v>
      </c>
      <c r="O125" s="86">
        <f>SUM(P125:S125)</f>
        <v>0</v>
      </c>
      <c r="P125" s="86" t="s">
        <v>187</v>
      </c>
      <c r="Q125" s="86" t="s">
        <v>187</v>
      </c>
      <c r="R125" s="86" t="s">
        <v>187</v>
      </c>
      <c r="S125" s="86" t="s">
        <v>187</v>
      </c>
      <c r="T125" s="84" t="s">
        <v>187</v>
      </c>
      <c r="U125" s="84" t="s">
        <v>187</v>
      </c>
      <c r="V125" s="84" t="s">
        <v>187</v>
      </c>
      <c r="W125" s="84" t="s">
        <v>187</v>
      </c>
      <c r="X125" s="84" t="s">
        <v>187</v>
      </c>
      <c r="Y125" s="86">
        <f>SUM(Z125:AC125)</f>
        <v>0</v>
      </c>
      <c r="Z125" s="86"/>
      <c r="AA125" s="86"/>
      <c r="AB125" s="86"/>
      <c r="AC125" s="86"/>
      <c r="AD125" s="86">
        <f>SUM(AE125:AH125)</f>
        <v>0</v>
      </c>
      <c r="AE125" s="86"/>
      <c r="AF125" s="86"/>
      <c r="AG125" s="86"/>
      <c r="AH125" s="86"/>
      <c r="AI125" s="86">
        <f>SUM(AJ125:AM125)</f>
        <v>0</v>
      </c>
      <c r="AJ125" s="86"/>
      <c r="AK125" s="86"/>
      <c r="AL125" s="86"/>
      <c r="AM125" s="86"/>
      <c r="AN125" s="86">
        <f>SUM(AO125:AR125)</f>
        <v>0</v>
      </c>
      <c r="AO125" s="86"/>
      <c r="AP125" s="86"/>
      <c r="AQ125" s="86"/>
      <c r="AR125" s="86"/>
      <c r="AS125" s="86">
        <f>SUM(AT125:AW125)</f>
        <v>0</v>
      </c>
      <c r="AT125" s="86"/>
      <c r="AU125" s="86"/>
      <c r="AV125" s="86"/>
      <c r="AW125" s="86"/>
      <c r="AX125" s="86">
        <f>SUM(AY125:BB125)</f>
        <v>0</v>
      </c>
      <c r="AY125" s="86"/>
      <c r="AZ125" s="86"/>
      <c r="BA125" s="86"/>
      <c r="BB125" s="86"/>
      <c r="BC125" s="86"/>
      <c r="BD125" s="86"/>
      <c r="BE125" s="86"/>
      <c r="BF125" s="86"/>
      <c r="BG125" s="86"/>
      <c r="BH125" s="86"/>
      <c r="BI125" s="86"/>
      <c r="BJ125" s="86"/>
      <c r="BK125" s="86"/>
      <c r="BL125" s="86"/>
      <c r="BM125" s="86">
        <f>SUM(BN125:BQ125)</f>
        <v>0</v>
      </c>
      <c r="BN125" s="86">
        <f>Z125+AJ125</f>
        <v>0</v>
      </c>
      <c r="BO125" s="86">
        <f t="shared" ref="BO125:BQ128" si="340">AA125+AK125</f>
        <v>0</v>
      </c>
      <c r="BP125" s="86">
        <f t="shared" si="340"/>
        <v>0</v>
      </c>
      <c r="BQ125" s="86">
        <f t="shared" si="340"/>
        <v>0</v>
      </c>
      <c r="BR125" s="86">
        <f>SUM(BS125:BV125)</f>
        <v>0</v>
      </c>
      <c r="BS125" s="86">
        <f>AE125+AO125+AT125+AY125+BD125+BI125</f>
        <v>0</v>
      </c>
      <c r="BT125" s="86">
        <f t="shared" ref="BT125:BV125" si="341">AF125+AP125+AU125+AZ125+BE125+BJ125</f>
        <v>0</v>
      </c>
      <c r="BU125" s="86">
        <f t="shared" si="341"/>
        <v>0</v>
      </c>
      <c r="BV125" s="86">
        <f t="shared" si="341"/>
        <v>0</v>
      </c>
      <c r="BW125" s="84" t="s">
        <v>187</v>
      </c>
    </row>
    <row r="126" spans="1:75" s="87" customFormat="1" ht="31.5" hidden="1" customHeight="1">
      <c r="A126" s="68" t="s">
        <v>43</v>
      </c>
      <c r="B126" s="72" t="s">
        <v>172</v>
      </c>
      <c r="C126" s="68" t="s">
        <v>185</v>
      </c>
      <c r="D126" s="83" t="s">
        <v>187</v>
      </c>
      <c r="E126" s="83" t="s">
        <v>187</v>
      </c>
      <c r="F126" s="83" t="s">
        <v>187</v>
      </c>
      <c r="G126" s="83" t="s">
        <v>187</v>
      </c>
      <c r="H126" s="84" t="s">
        <v>187</v>
      </c>
      <c r="I126" s="84" t="s">
        <v>187</v>
      </c>
      <c r="J126" s="84" t="s">
        <v>187</v>
      </c>
      <c r="K126" s="84" t="s">
        <v>187</v>
      </c>
      <c r="L126" s="84" t="s">
        <v>187</v>
      </c>
      <c r="M126" s="84" t="s">
        <v>187</v>
      </c>
      <c r="N126" s="106" t="s">
        <v>187</v>
      </c>
      <c r="O126" s="86">
        <f t="shared" ref="O126:O128" si="342">SUM(P126:S126)</f>
        <v>0</v>
      </c>
      <c r="P126" s="86" t="s">
        <v>187</v>
      </c>
      <c r="Q126" s="86" t="s">
        <v>187</v>
      </c>
      <c r="R126" s="86" t="s">
        <v>187</v>
      </c>
      <c r="S126" s="86" t="s">
        <v>187</v>
      </c>
      <c r="T126" s="85" t="s">
        <v>187</v>
      </c>
      <c r="U126" s="85" t="s">
        <v>187</v>
      </c>
      <c r="V126" s="85" t="s">
        <v>187</v>
      </c>
      <c r="W126" s="85" t="s">
        <v>187</v>
      </c>
      <c r="X126" s="85" t="s">
        <v>187</v>
      </c>
      <c r="Y126" s="86">
        <f t="shared" ref="Y126:Y128" si="343">SUM(Z126:AC126)</f>
        <v>0</v>
      </c>
      <c r="Z126" s="86"/>
      <c r="AA126" s="86"/>
      <c r="AB126" s="86"/>
      <c r="AC126" s="86"/>
      <c r="AD126" s="86">
        <f t="shared" ref="AD126:AD128" si="344">SUM(AE126:AH126)</f>
        <v>0</v>
      </c>
      <c r="AE126" s="86"/>
      <c r="AF126" s="86"/>
      <c r="AG126" s="86"/>
      <c r="AH126" s="86"/>
      <c r="AI126" s="86">
        <f t="shared" ref="AI126:AI128" si="345">SUM(AJ126:AM126)</f>
        <v>0</v>
      </c>
      <c r="AJ126" s="86"/>
      <c r="AK126" s="86"/>
      <c r="AL126" s="86"/>
      <c r="AM126" s="86"/>
      <c r="AN126" s="86">
        <f t="shared" ref="AN126:AN128" si="346">SUM(AO126:AR126)</f>
        <v>0</v>
      </c>
      <c r="AO126" s="86"/>
      <c r="AP126" s="86"/>
      <c r="AQ126" s="86"/>
      <c r="AR126" s="86"/>
      <c r="AS126" s="86">
        <f t="shared" ref="AS126:AS128" si="347">SUM(AT126:AW126)</f>
        <v>0</v>
      </c>
      <c r="AT126" s="86"/>
      <c r="AU126" s="86"/>
      <c r="AV126" s="86"/>
      <c r="AW126" s="86"/>
      <c r="AX126" s="86">
        <f t="shared" ref="AX126:AX128" si="348">SUM(AY126:BB126)</f>
        <v>0</v>
      </c>
      <c r="AY126" s="86"/>
      <c r="AZ126" s="86"/>
      <c r="BA126" s="86"/>
      <c r="BB126" s="86"/>
      <c r="BC126" s="86"/>
      <c r="BD126" s="86"/>
      <c r="BE126" s="86"/>
      <c r="BF126" s="86"/>
      <c r="BG126" s="86"/>
      <c r="BH126" s="86"/>
      <c r="BI126" s="86"/>
      <c r="BJ126" s="86"/>
      <c r="BK126" s="86"/>
      <c r="BL126" s="86"/>
      <c r="BM126" s="86">
        <f t="shared" ref="BM126:BM128" si="349">SUM(BN126:BQ126)</f>
        <v>0</v>
      </c>
      <c r="BN126" s="86">
        <f t="shared" ref="BN126:BN128" si="350">Z126+AJ126</f>
        <v>0</v>
      </c>
      <c r="BO126" s="86">
        <f t="shared" si="340"/>
        <v>0</v>
      </c>
      <c r="BP126" s="86">
        <f t="shared" si="340"/>
        <v>0</v>
      </c>
      <c r="BQ126" s="86">
        <f t="shared" si="340"/>
        <v>0</v>
      </c>
      <c r="BR126" s="86">
        <f t="shared" ref="BR126:BR128" si="351">SUM(BS126:BV126)</f>
        <v>0</v>
      </c>
      <c r="BS126" s="86">
        <f t="shared" ref="BS126:BS128" si="352">AE126+AO126+AT126+AY126+BD126+BI126</f>
        <v>0</v>
      </c>
      <c r="BT126" s="86">
        <f t="shared" ref="BT126:BT128" si="353">AF126+AP126+AU126+AZ126+BE126+BJ126</f>
        <v>0</v>
      </c>
      <c r="BU126" s="86">
        <f t="shared" ref="BU126:BU128" si="354">AG126+AQ126+AV126+BA126+BF126+BK126</f>
        <v>0</v>
      </c>
      <c r="BV126" s="86">
        <f t="shared" ref="BV126:BV128" si="355">AH126+AR126+AW126+BB126+BG126+BL126</f>
        <v>0</v>
      </c>
      <c r="BW126" s="83" t="s">
        <v>187</v>
      </c>
    </row>
    <row r="127" spans="1:75" s="87" customFormat="1" ht="31.5" hidden="1" customHeight="1">
      <c r="A127" s="68" t="s">
        <v>44</v>
      </c>
      <c r="B127" s="72" t="s">
        <v>173</v>
      </c>
      <c r="C127" s="68" t="s">
        <v>185</v>
      </c>
      <c r="D127" s="83" t="s">
        <v>187</v>
      </c>
      <c r="E127" s="83" t="s">
        <v>187</v>
      </c>
      <c r="F127" s="83" t="s">
        <v>187</v>
      </c>
      <c r="G127" s="83" t="s">
        <v>187</v>
      </c>
      <c r="H127" s="84" t="s">
        <v>187</v>
      </c>
      <c r="I127" s="84" t="s">
        <v>187</v>
      </c>
      <c r="J127" s="84" t="s">
        <v>187</v>
      </c>
      <c r="K127" s="84" t="s">
        <v>187</v>
      </c>
      <c r="L127" s="84" t="s">
        <v>187</v>
      </c>
      <c r="M127" s="84" t="s">
        <v>187</v>
      </c>
      <c r="N127" s="106" t="s">
        <v>187</v>
      </c>
      <c r="O127" s="86">
        <f t="shared" si="342"/>
        <v>0</v>
      </c>
      <c r="P127" s="86" t="s">
        <v>187</v>
      </c>
      <c r="Q127" s="86" t="s">
        <v>187</v>
      </c>
      <c r="R127" s="86" t="s">
        <v>187</v>
      </c>
      <c r="S127" s="86" t="s">
        <v>187</v>
      </c>
      <c r="T127" s="85" t="s">
        <v>187</v>
      </c>
      <c r="U127" s="85" t="s">
        <v>187</v>
      </c>
      <c r="V127" s="85" t="s">
        <v>187</v>
      </c>
      <c r="W127" s="85" t="s">
        <v>187</v>
      </c>
      <c r="X127" s="85" t="s">
        <v>187</v>
      </c>
      <c r="Y127" s="86">
        <f t="shared" si="343"/>
        <v>0</v>
      </c>
      <c r="Z127" s="86"/>
      <c r="AA127" s="86"/>
      <c r="AB127" s="86"/>
      <c r="AC127" s="86"/>
      <c r="AD127" s="86">
        <f t="shared" si="344"/>
        <v>0</v>
      </c>
      <c r="AE127" s="86"/>
      <c r="AF127" s="86"/>
      <c r="AG127" s="86"/>
      <c r="AH127" s="86"/>
      <c r="AI127" s="86">
        <f t="shared" si="345"/>
        <v>0</v>
      </c>
      <c r="AJ127" s="86"/>
      <c r="AK127" s="86"/>
      <c r="AL127" s="86"/>
      <c r="AM127" s="86"/>
      <c r="AN127" s="86">
        <f t="shared" si="346"/>
        <v>0</v>
      </c>
      <c r="AO127" s="86"/>
      <c r="AP127" s="86"/>
      <c r="AQ127" s="86"/>
      <c r="AR127" s="86"/>
      <c r="AS127" s="86">
        <f t="shared" si="347"/>
        <v>0</v>
      </c>
      <c r="AT127" s="86"/>
      <c r="AU127" s="86"/>
      <c r="AV127" s="86"/>
      <c r="AW127" s="86"/>
      <c r="AX127" s="86">
        <f t="shared" si="348"/>
        <v>0</v>
      </c>
      <c r="AY127" s="86"/>
      <c r="AZ127" s="86"/>
      <c r="BA127" s="86"/>
      <c r="BB127" s="86"/>
      <c r="BC127" s="86"/>
      <c r="BD127" s="86"/>
      <c r="BE127" s="86"/>
      <c r="BF127" s="86"/>
      <c r="BG127" s="86"/>
      <c r="BH127" s="86"/>
      <c r="BI127" s="86"/>
      <c r="BJ127" s="86"/>
      <c r="BK127" s="86"/>
      <c r="BL127" s="86"/>
      <c r="BM127" s="86">
        <f t="shared" si="349"/>
        <v>0</v>
      </c>
      <c r="BN127" s="86">
        <f t="shared" si="350"/>
        <v>0</v>
      </c>
      <c r="BO127" s="86">
        <f t="shared" si="340"/>
        <v>0</v>
      </c>
      <c r="BP127" s="86">
        <f t="shared" si="340"/>
        <v>0</v>
      </c>
      <c r="BQ127" s="86">
        <f t="shared" si="340"/>
        <v>0</v>
      </c>
      <c r="BR127" s="86">
        <f t="shared" si="351"/>
        <v>0</v>
      </c>
      <c r="BS127" s="86">
        <f t="shared" si="352"/>
        <v>0</v>
      </c>
      <c r="BT127" s="86">
        <f t="shared" si="353"/>
        <v>0</v>
      </c>
      <c r="BU127" s="86">
        <f t="shared" si="354"/>
        <v>0</v>
      </c>
      <c r="BV127" s="86">
        <f t="shared" si="355"/>
        <v>0</v>
      </c>
      <c r="BW127" s="83" t="s">
        <v>187</v>
      </c>
    </row>
    <row r="128" spans="1:75" s="87" customFormat="1" ht="31.5" hidden="1" customHeight="1">
      <c r="A128" s="68" t="s">
        <v>45</v>
      </c>
      <c r="B128" s="72" t="s">
        <v>148</v>
      </c>
      <c r="C128" s="68" t="s">
        <v>185</v>
      </c>
      <c r="D128" s="83" t="s">
        <v>187</v>
      </c>
      <c r="E128" s="83" t="s">
        <v>187</v>
      </c>
      <c r="F128" s="83" t="s">
        <v>187</v>
      </c>
      <c r="G128" s="83" t="s">
        <v>187</v>
      </c>
      <c r="H128" s="84" t="s">
        <v>187</v>
      </c>
      <c r="I128" s="84" t="s">
        <v>187</v>
      </c>
      <c r="J128" s="84" t="s">
        <v>187</v>
      </c>
      <c r="K128" s="84" t="s">
        <v>187</v>
      </c>
      <c r="L128" s="84" t="s">
        <v>187</v>
      </c>
      <c r="M128" s="84" t="s">
        <v>187</v>
      </c>
      <c r="N128" s="106" t="s">
        <v>187</v>
      </c>
      <c r="O128" s="86">
        <f t="shared" si="342"/>
        <v>0</v>
      </c>
      <c r="P128" s="86" t="s">
        <v>187</v>
      </c>
      <c r="Q128" s="86" t="s">
        <v>187</v>
      </c>
      <c r="R128" s="86" t="s">
        <v>187</v>
      </c>
      <c r="S128" s="86" t="s">
        <v>187</v>
      </c>
      <c r="T128" s="84" t="s">
        <v>187</v>
      </c>
      <c r="U128" s="84" t="s">
        <v>187</v>
      </c>
      <c r="V128" s="84" t="s">
        <v>187</v>
      </c>
      <c r="W128" s="84" t="s">
        <v>187</v>
      </c>
      <c r="X128" s="84" t="s">
        <v>187</v>
      </c>
      <c r="Y128" s="86">
        <f t="shared" si="343"/>
        <v>0</v>
      </c>
      <c r="Z128" s="86"/>
      <c r="AA128" s="86"/>
      <c r="AB128" s="86"/>
      <c r="AC128" s="86"/>
      <c r="AD128" s="86">
        <f t="shared" si="344"/>
        <v>0</v>
      </c>
      <c r="AE128" s="86"/>
      <c r="AF128" s="86"/>
      <c r="AG128" s="86"/>
      <c r="AH128" s="86"/>
      <c r="AI128" s="86">
        <f t="shared" si="345"/>
        <v>0</v>
      </c>
      <c r="AJ128" s="86"/>
      <c r="AK128" s="86"/>
      <c r="AL128" s="86"/>
      <c r="AM128" s="86"/>
      <c r="AN128" s="86">
        <f t="shared" si="346"/>
        <v>0</v>
      </c>
      <c r="AO128" s="86"/>
      <c r="AP128" s="86"/>
      <c r="AQ128" s="86"/>
      <c r="AR128" s="86"/>
      <c r="AS128" s="86">
        <f t="shared" si="347"/>
        <v>0</v>
      </c>
      <c r="AT128" s="86"/>
      <c r="AU128" s="86"/>
      <c r="AV128" s="86"/>
      <c r="AW128" s="86"/>
      <c r="AX128" s="86">
        <f t="shared" si="348"/>
        <v>0</v>
      </c>
      <c r="AY128" s="86"/>
      <c r="AZ128" s="86"/>
      <c r="BA128" s="86"/>
      <c r="BB128" s="86"/>
      <c r="BC128" s="86"/>
      <c r="BD128" s="86"/>
      <c r="BE128" s="86"/>
      <c r="BF128" s="86"/>
      <c r="BG128" s="86"/>
      <c r="BH128" s="86"/>
      <c r="BI128" s="86"/>
      <c r="BJ128" s="86"/>
      <c r="BK128" s="86"/>
      <c r="BL128" s="86"/>
      <c r="BM128" s="86">
        <f t="shared" si="349"/>
        <v>0</v>
      </c>
      <c r="BN128" s="86">
        <f t="shared" si="350"/>
        <v>0</v>
      </c>
      <c r="BO128" s="86">
        <f t="shared" si="340"/>
        <v>0</v>
      </c>
      <c r="BP128" s="86">
        <f t="shared" si="340"/>
        <v>0</v>
      </c>
      <c r="BQ128" s="86">
        <f t="shared" si="340"/>
        <v>0</v>
      </c>
      <c r="BR128" s="86">
        <f t="shared" si="351"/>
        <v>0</v>
      </c>
      <c r="BS128" s="86">
        <f t="shared" si="352"/>
        <v>0</v>
      </c>
      <c r="BT128" s="86">
        <f t="shared" si="353"/>
        <v>0</v>
      </c>
      <c r="BU128" s="86">
        <f t="shared" si="354"/>
        <v>0</v>
      </c>
      <c r="BV128" s="86">
        <f t="shared" si="355"/>
        <v>0</v>
      </c>
      <c r="BW128" s="84" t="s">
        <v>187</v>
      </c>
    </row>
    <row r="129" spans="1:75" s="87" customFormat="1" ht="31.5" hidden="1" customHeight="1">
      <c r="A129" s="68" t="s">
        <v>46</v>
      </c>
      <c r="B129" s="72" t="s">
        <v>174</v>
      </c>
      <c r="C129" s="68" t="s">
        <v>185</v>
      </c>
      <c r="D129" s="83" t="s">
        <v>187</v>
      </c>
      <c r="E129" s="83" t="s">
        <v>187</v>
      </c>
      <c r="F129" s="83" t="s">
        <v>187</v>
      </c>
      <c r="G129" s="83" t="s">
        <v>187</v>
      </c>
      <c r="H129" s="84" t="s">
        <v>187</v>
      </c>
      <c r="I129" s="84" t="s">
        <v>187</v>
      </c>
      <c r="J129" s="84" t="s">
        <v>187</v>
      </c>
      <c r="K129" s="84" t="s">
        <v>187</v>
      </c>
      <c r="L129" s="84" t="s">
        <v>187</v>
      </c>
      <c r="M129" s="84" t="s">
        <v>187</v>
      </c>
      <c r="N129" s="106" t="s">
        <v>187</v>
      </c>
      <c r="O129" s="86">
        <f t="shared" ref="O129" si="356">O130+O133</f>
        <v>0</v>
      </c>
      <c r="P129" s="86" t="s">
        <v>187</v>
      </c>
      <c r="Q129" s="86" t="s">
        <v>187</v>
      </c>
      <c r="R129" s="86">
        <f t="shared" ref="R129:BT129" si="357">R130+R133</f>
        <v>0</v>
      </c>
      <c r="S129" s="86">
        <f t="shared" si="357"/>
        <v>0</v>
      </c>
      <c r="T129" s="85" t="s">
        <v>187</v>
      </c>
      <c r="U129" s="85" t="s">
        <v>187</v>
      </c>
      <c r="V129" s="85" t="s">
        <v>187</v>
      </c>
      <c r="W129" s="85" t="s">
        <v>187</v>
      </c>
      <c r="X129" s="85" t="s">
        <v>187</v>
      </c>
      <c r="Y129" s="86">
        <f t="shared" si="357"/>
        <v>0</v>
      </c>
      <c r="Z129" s="86">
        <f t="shared" si="357"/>
        <v>0</v>
      </c>
      <c r="AA129" s="86">
        <f t="shared" si="357"/>
        <v>0</v>
      </c>
      <c r="AB129" s="86">
        <f t="shared" si="357"/>
        <v>0</v>
      </c>
      <c r="AC129" s="86">
        <f t="shared" si="357"/>
        <v>0</v>
      </c>
      <c r="AD129" s="86">
        <f t="shared" si="357"/>
        <v>0</v>
      </c>
      <c r="AE129" s="86">
        <f t="shared" si="357"/>
        <v>0</v>
      </c>
      <c r="AF129" s="86">
        <f t="shared" si="357"/>
        <v>0</v>
      </c>
      <c r="AG129" s="86">
        <f t="shared" si="357"/>
        <v>0</v>
      </c>
      <c r="AH129" s="86">
        <f t="shared" si="357"/>
        <v>0</v>
      </c>
      <c r="AI129" s="86">
        <f t="shared" si="357"/>
        <v>0</v>
      </c>
      <c r="AJ129" s="86">
        <f t="shared" si="357"/>
        <v>0</v>
      </c>
      <c r="AK129" s="86">
        <f t="shared" si="357"/>
        <v>0</v>
      </c>
      <c r="AL129" s="86">
        <f t="shared" si="357"/>
        <v>0</v>
      </c>
      <c r="AM129" s="86">
        <f t="shared" si="357"/>
        <v>0</v>
      </c>
      <c r="AN129" s="86">
        <f t="shared" si="357"/>
        <v>0</v>
      </c>
      <c r="AO129" s="86">
        <f t="shared" si="357"/>
        <v>0</v>
      </c>
      <c r="AP129" s="86">
        <f t="shared" si="357"/>
        <v>0</v>
      </c>
      <c r="AQ129" s="86">
        <f t="shared" si="357"/>
        <v>0</v>
      </c>
      <c r="AR129" s="86">
        <f t="shared" si="357"/>
        <v>0</v>
      </c>
      <c r="AS129" s="86">
        <f t="shared" si="357"/>
        <v>0</v>
      </c>
      <c r="AT129" s="86">
        <f t="shared" si="357"/>
        <v>0</v>
      </c>
      <c r="AU129" s="86">
        <f t="shared" si="357"/>
        <v>0</v>
      </c>
      <c r="AV129" s="86">
        <f t="shared" si="357"/>
        <v>0</v>
      </c>
      <c r="AW129" s="86">
        <f t="shared" si="357"/>
        <v>0</v>
      </c>
      <c r="AX129" s="86">
        <f t="shared" si="357"/>
        <v>0</v>
      </c>
      <c r="AY129" s="86">
        <f t="shared" si="357"/>
        <v>0</v>
      </c>
      <c r="AZ129" s="86">
        <f t="shared" si="357"/>
        <v>0</v>
      </c>
      <c r="BA129" s="86">
        <f t="shared" si="357"/>
        <v>0</v>
      </c>
      <c r="BB129" s="86">
        <f t="shared" si="357"/>
        <v>0</v>
      </c>
      <c r="BC129" s="86">
        <f t="shared" si="357"/>
        <v>0</v>
      </c>
      <c r="BD129" s="86">
        <f t="shared" si="357"/>
        <v>0</v>
      </c>
      <c r="BE129" s="86">
        <f t="shared" si="357"/>
        <v>0</v>
      </c>
      <c r="BF129" s="86">
        <f t="shared" si="357"/>
        <v>0</v>
      </c>
      <c r="BG129" s="86">
        <f t="shared" si="357"/>
        <v>0</v>
      </c>
      <c r="BH129" s="86">
        <f t="shared" si="357"/>
        <v>0</v>
      </c>
      <c r="BI129" s="86">
        <f t="shared" si="357"/>
        <v>0</v>
      </c>
      <c r="BJ129" s="86">
        <f t="shared" si="357"/>
        <v>0</v>
      </c>
      <c r="BK129" s="86">
        <f t="shared" si="357"/>
        <v>0</v>
      </c>
      <c r="BL129" s="86">
        <f t="shared" si="357"/>
        <v>0</v>
      </c>
      <c r="BM129" s="86">
        <f t="shared" si="357"/>
        <v>0</v>
      </c>
      <c r="BN129" s="86">
        <f t="shared" si="357"/>
        <v>0</v>
      </c>
      <c r="BO129" s="86">
        <f t="shared" si="357"/>
        <v>0</v>
      </c>
      <c r="BP129" s="86">
        <f t="shared" si="357"/>
        <v>0</v>
      </c>
      <c r="BQ129" s="86">
        <f t="shared" si="357"/>
        <v>0</v>
      </c>
      <c r="BR129" s="86">
        <f t="shared" si="357"/>
        <v>0</v>
      </c>
      <c r="BS129" s="86">
        <f t="shared" si="357"/>
        <v>0</v>
      </c>
      <c r="BT129" s="86">
        <f t="shared" si="357"/>
        <v>0</v>
      </c>
      <c r="BU129" s="86">
        <f t="shared" ref="BU129:BV129" si="358">BU130+BU133</f>
        <v>0</v>
      </c>
      <c r="BV129" s="86">
        <f t="shared" si="358"/>
        <v>0</v>
      </c>
      <c r="BW129" s="83" t="s">
        <v>187</v>
      </c>
    </row>
    <row r="130" spans="1:75" s="87" customFormat="1" ht="15.75" hidden="1" customHeight="1">
      <c r="A130" s="72" t="s">
        <v>47</v>
      </c>
      <c r="B130" s="73" t="s">
        <v>175</v>
      </c>
      <c r="C130" s="68" t="s">
        <v>185</v>
      </c>
      <c r="D130" s="83" t="s">
        <v>187</v>
      </c>
      <c r="E130" s="83" t="s">
        <v>187</v>
      </c>
      <c r="F130" s="83" t="s">
        <v>187</v>
      </c>
      <c r="G130" s="83" t="s">
        <v>187</v>
      </c>
      <c r="H130" s="84" t="s">
        <v>187</v>
      </c>
      <c r="I130" s="84" t="s">
        <v>187</v>
      </c>
      <c r="J130" s="84" t="s">
        <v>187</v>
      </c>
      <c r="K130" s="84" t="s">
        <v>187</v>
      </c>
      <c r="L130" s="84" t="s">
        <v>187</v>
      </c>
      <c r="M130" s="84" t="s">
        <v>187</v>
      </c>
      <c r="N130" s="106" t="s">
        <v>187</v>
      </c>
      <c r="O130" s="86">
        <f t="shared" ref="O130" si="359">SUM(O131,O132)</f>
        <v>0</v>
      </c>
      <c r="P130" s="86" t="s">
        <v>187</v>
      </c>
      <c r="Q130" s="86" t="s">
        <v>187</v>
      </c>
      <c r="R130" s="86">
        <f t="shared" ref="R130:BT130" si="360">SUM(R131,R132)</f>
        <v>0</v>
      </c>
      <c r="S130" s="86">
        <f t="shared" si="360"/>
        <v>0</v>
      </c>
      <c r="T130" s="85" t="s">
        <v>187</v>
      </c>
      <c r="U130" s="85" t="s">
        <v>187</v>
      </c>
      <c r="V130" s="85" t="s">
        <v>187</v>
      </c>
      <c r="W130" s="85" t="s">
        <v>187</v>
      </c>
      <c r="X130" s="85" t="s">
        <v>187</v>
      </c>
      <c r="Y130" s="86">
        <f t="shared" si="360"/>
        <v>0</v>
      </c>
      <c r="Z130" s="86">
        <f t="shared" si="360"/>
        <v>0</v>
      </c>
      <c r="AA130" s="86">
        <f t="shared" si="360"/>
        <v>0</v>
      </c>
      <c r="AB130" s="86">
        <f t="shared" si="360"/>
        <v>0</v>
      </c>
      <c r="AC130" s="86">
        <f t="shared" si="360"/>
        <v>0</v>
      </c>
      <c r="AD130" s="86">
        <f t="shared" si="360"/>
        <v>0</v>
      </c>
      <c r="AE130" s="86">
        <f t="shared" si="360"/>
        <v>0</v>
      </c>
      <c r="AF130" s="86">
        <f t="shared" si="360"/>
        <v>0</v>
      </c>
      <c r="AG130" s="86">
        <f t="shared" si="360"/>
        <v>0</v>
      </c>
      <c r="AH130" s="86">
        <f t="shared" si="360"/>
        <v>0</v>
      </c>
      <c r="AI130" s="86">
        <f t="shared" si="360"/>
        <v>0</v>
      </c>
      <c r="AJ130" s="86">
        <f t="shared" si="360"/>
        <v>0</v>
      </c>
      <c r="AK130" s="86">
        <f t="shared" si="360"/>
        <v>0</v>
      </c>
      <c r="AL130" s="86">
        <f t="shared" si="360"/>
        <v>0</v>
      </c>
      <c r="AM130" s="86">
        <f t="shared" si="360"/>
        <v>0</v>
      </c>
      <c r="AN130" s="86">
        <f t="shared" si="360"/>
        <v>0</v>
      </c>
      <c r="AO130" s="86">
        <f t="shared" si="360"/>
        <v>0</v>
      </c>
      <c r="AP130" s="86">
        <f t="shared" si="360"/>
        <v>0</v>
      </c>
      <c r="AQ130" s="86">
        <f t="shared" si="360"/>
        <v>0</v>
      </c>
      <c r="AR130" s="86">
        <f t="shared" si="360"/>
        <v>0</v>
      </c>
      <c r="AS130" s="86">
        <f t="shared" si="360"/>
        <v>0</v>
      </c>
      <c r="AT130" s="86">
        <f t="shared" si="360"/>
        <v>0</v>
      </c>
      <c r="AU130" s="86">
        <f t="shared" si="360"/>
        <v>0</v>
      </c>
      <c r="AV130" s="86">
        <f t="shared" si="360"/>
        <v>0</v>
      </c>
      <c r="AW130" s="86">
        <f t="shared" si="360"/>
        <v>0</v>
      </c>
      <c r="AX130" s="86">
        <f t="shared" si="360"/>
        <v>0</v>
      </c>
      <c r="AY130" s="86">
        <f t="shared" si="360"/>
        <v>0</v>
      </c>
      <c r="AZ130" s="86">
        <f t="shared" si="360"/>
        <v>0</v>
      </c>
      <c r="BA130" s="86">
        <f t="shared" si="360"/>
        <v>0</v>
      </c>
      <c r="BB130" s="86">
        <f t="shared" si="360"/>
        <v>0</v>
      </c>
      <c r="BC130" s="86">
        <f t="shared" si="360"/>
        <v>0</v>
      </c>
      <c r="BD130" s="86">
        <f t="shared" si="360"/>
        <v>0</v>
      </c>
      <c r="BE130" s="86">
        <f t="shared" si="360"/>
        <v>0</v>
      </c>
      <c r="BF130" s="86">
        <f t="shared" si="360"/>
        <v>0</v>
      </c>
      <c r="BG130" s="86">
        <f t="shared" si="360"/>
        <v>0</v>
      </c>
      <c r="BH130" s="86">
        <f t="shared" si="360"/>
        <v>0</v>
      </c>
      <c r="BI130" s="86">
        <f t="shared" si="360"/>
        <v>0</v>
      </c>
      <c r="BJ130" s="86">
        <f t="shared" si="360"/>
        <v>0</v>
      </c>
      <c r="BK130" s="86">
        <f t="shared" si="360"/>
        <v>0</v>
      </c>
      <c r="BL130" s="86">
        <f t="shared" si="360"/>
        <v>0</v>
      </c>
      <c r="BM130" s="86">
        <f t="shared" si="360"/>
        <v>0</v>
      </c>
      <c r="BN130" s="86">
        <f t="shared" si="360"/>
        <v>0</v>
      </c>
      <c r="BO130" s="86">
        <f t="shared" si="360"/>
        <v>0</v>
      </c>
      <c r="BP130" s="86">
        <f t="shared" si="360"/>
        <v>0</v>
      </c>
      <c r="BQ130" s="86">
        <f t="shared" si="360"/>
        <v>0</v>
      </c>
      <c r="BR130" s="86">
        <f t="shared" si="360"/>
        <v>0</v>
      </c>
      <c r="BS130" s="86">
        <f t="shared" si="360"/>
        <v>0</v>
      </c>
      <c r="BT130" s="86">
        <f t="shared" si="360"/>
        <v>0</v>
      </c>
      <c r="BU130" s="86">
        <f t="shared" ref="BU130:BV130" si="361">SUM(BU131,BU132)</f>
        <v>0</v>
      </c>
      <c r="BV130" s="86">
        <f t="shared" si="361"/>
        <v>0</v>
      </c>
      <c r="BW130" s="83" t="s">
        <v>187</v>
      </c>
    </row>
    <row r="131" spans="1:75" s="87" customFormat="1" ht="31.5" hidden="1" customHeight="1">
      <c r="A131" s="76" t="s">
        <v>96</v>
      </c>
      <c r="B131" s="72" t="s">
        <v>176</v>
      </c>
      <c r="C131" s="68" t="s">
        <v>185</v>
      </c>
      <c r="D131" s="83" t="s">
        <v>187</v>
      </c>
      <c r="E131" s="83" t="s">
        <v>187</v>
      </c>
      <c r="F131" s="83" t="s">
        <v>187</v>
      </c>
      <c r="G131" s="83" t="s">
        <v>187</v>
      </c>
      <c r="H131" s="84" t="s">
        <v>187</v>
      </c>
      <c r="I131" s="84" t="s">
        <v>187</v>
      </c>
      <c r="J131" s="84" t="s">
        <v>187</v>
      </c>
      <c r="K131" s="84" t="s">
        <v>187</v>
      </c>
      <c r="L131" s="84" t="s">
        <v>187</v>
      </c>
      <c r="M131" s="84" t="s">
        <v>187</v>
      </c>
      <c r="N131" s="106" t="s">
        <v>187</v>
      </c>
      <c r="O131" s="86">
        <f>SUM(P131:S131)</f>
        <v>0</v>
      </c>
      <c r="P131" s="86" t="s">
        <v>187</v>
      </c>
      <c r="Q131" s="86" t="s">
        <v>187</v>
      </c>
      <c r="R131" s="86" t="s">
        <v>187</v>
      </c>
      <c r="S131" s="86" t="s">
        <v>187</v>
      </c>
      <c r="T131" s="85" t="s">
        <v>187</v>
      </c>
      <c r="U131" s="85" t="s">
        <v>187</v>
      </c>
      <c r="V131" s="85" t="s">
        <v>187</v>
      </c>
      <c r="W131" s="85" t="s">
        <v>187</v>
      </c>
      <c r="X131" s="85" t="s">
        <v>187</v>
      </c>
      <c r="Y131" s="86">
        <f>SUM(Z131:AC131)</f>
        <v>0</v>
      </c>
      <c r="Z131" s="86"/>
      <c r="AA131" s="86"/>
      <c r="AB131" s="86"/>
      <c r="AC131" s="86"/>
      <c r="AD131" s="86">
        <f>SUM(AE131:AH131)</f>
        <v>0</v>
      </c>
      <c r="AE131" s="86"/>
      <c r="AF131" s="86"/>
      <c r="AG131" s="86"/>
      <c r="AH131" s="86"/>
      <c r="AI131" s="86">
        <f>SUM(AJ131:AM131)</f>
        <v>0</v>
      </c>
      <c r="AJ131" s="86"/>
      <c r="AK131" s="86"/>
      <c r="AL131" s="86"/>
      <c r="AM131" s="86"/>
      <c r="AN131" s="86">
        <f>SUM(AO131:AR131)</f>
        <v>0</v>
      </c>
      <c r="AO131" s="86"/>
      <c r="AP131" s="86"/>
      <c r="AQ131" s="86"/>
      <c r="AR131" s="86"/>
      <c r="AS131" s="86">
        <f>SUM(AT131:AW131)</f>
        <v>0</v>
      </c>
      <c r="AT131" s="86"/>
      <c r="AU131" s="86"/>
      <c r="AV131" s="86"/>
      <c r="AW131" s="86"/>
      <c r="AX131" s="86">
        <f>SUM(AY131:BB131)</f>
        <v>0</v>
      </c>
      <c r="AY131" s="86"/>
      <c r="AZ131" s="86"/>
      <c r="BA131" s="86"/>
      <c r="BB131" s="86"/>
      <c r="BC131" s="86"/>
      <c r="BD131" s="86"/>
      <c r="BE131" s="86"/>
      <c r="BF131" s="86"/>
      <c r="BG131" s="86"/>
      <c r="BH131" s="86"/>
      <c r="BI131" s="86"/>
      <c r="BJ131" s="86"/>
      <c r="BK131" s="86"/>
      <c r="BL131" s="86"/>
      <c r="BM131" s="86">
        <f>SUM(BN131:BQ131)</f>
        <v>0</v>
      </c>
      <c r="BN131" s="86">
        <f>Z131+AJ131</f>
        <v>0</v>
      </c>
      <c r="BO131" s="86">
        <f t="shared" ref="BO131:BQ132" si="362">AA131+AK131</f>
        <v>0</v>
      </c>
      <c r="BP131" s="86">
        <f t="shared" si="362"/>
        <v>0</v>
      </c>
      <c r="BQ131" s="86">
        <f t="shared" si="362"/>
        <v>0</v>
      </c>
      <c r="BR131" s="86">
        <f>SUM(BS131:BV131)</f>
        <v>0</v>
      </c>
      <c r="BS131" s="86">
        <f>AE131+AO131+AT131+AY131+BD131+BI131</f>
        <v>0</v>
      </c>
      <c r="BT131" s="86">
        <f t="shared" ref="BT131:BV132" si="363">AF131+AP131+AU131+AZ131+BE131+BJ131</f>
        <v>0</v>
      </c>
      <c r="BU131" s="86">
        <f t="shared" si="363"/>
        <v>0</v>
      </c>
      <c r="BV131" s="86">
        <f t="shared" si="363"/>
        <v>0</v>
      </c>
      <c r="BW131" s="83" t="s">
        <v>187</v>
      </c>
    </row>
    <row r="132" spans="1:75" s="87" customFormat="1" ht="31.5" hidden="1" customHeight="1">
      <c r="A132" s="76" t="s">
        <v>97</v>
      </c>
      <c r="B132" s="72" t="s">
        <v>177</v>
      </c>
      <c r="C132" s="68" t="s">
        <v>185</v>
      </c>
      <c r="D132" s="83" t="s">
        <v>187</v>
      </c>
      <c r="E132" s="83" t="s">
        <v>187</v>
      </c>
      <c r="F132" s="83" t="s">
        <v>187</v>
      </c>
      <c r="G132" s="83" t="s">
        <v>187</v>
      </c>
      <c r="H132" s="84" t="s">
        <v>187</v>
      </c>
      <c r="I132" s="84" t="s">
        <v>187</v>
      </c>
      <c r="J132" s="84" t="s">
        <v>187</v>
      </c>
      <c r="K132" s="84" t="s">
        <v>187</v>
      </c>
      <c r="L132" s="84" t="s">
        <v>187</v>
      </c>
      <c r="M132" s="84" t="s">
        <v>187</v>
      </c>
      <c r="N132" s="106" t="s">
        <v>187</v>
      </c>
      <c r="O132" s="86">
        <f>SUM(P132:S132)</f>
        <v>0</v>
      </c>
      <c r="P132" s="86" t="s">
        <v>187</v>
      </c>
      <c r="Q132" s="86" t="s">
        <v>187</v>
      </c>
      <c r="R132" s="86" t="s">
        <v>187</v>
      </c>
      <c r="S132" s="86" t="s">
        <v>187</v>
      </c>
      <c r="T132" s="85" t="s">
        <v>187</v>
      </c>
      <c r="U132" s="85" t="s">
        <v>187</v>
      </c>
      <c r="V132" s="85" t="s">
        <v>187</v>
      </c>
      <c r="W132" s="85" t="s">
        <v>187</v>
      </c>
      <c r="X132" s="85" t="s">
        <v>187</v>
      </c>
      <c r="Y132" s="86">
        <f>SUM(Z132:AC132)</f>
        <v>0</v>
      </c>
      <c r="Z132" s="86"/>
      <c r="AA132" s="86"/>
      <c r="AB132" s="86"/>
      <c r="AC132" s="86"/>
      <c r="AD132" s="86">
        <f>SUM(AE132:AH132)</f>
        <v>0</v>
      </c>
      <c r="AE132" s="86"/>
      <c r="AF132" s="86"/>
      <c r="AG132" s="86"/>
      <c r="AH132" s="86"/>
      <c r="AI132" s="86">
        <f>SUM(AJ132:AM132)</f>
        <v>0</v>
      </c>
      <c r="AJ132" s="86"/>
      <c r="AK132" s="86"/>
      <c r="AL132" s="86"/>
      <c r="AM132" s="86"/>
      <c r="AN132" s="86">
        <f>SUM(AO132:AR132)</f>
        <v>0</v>
      </c>
      <c r="AO132" s="86"/>
      <c r="AP132" s="86"/>
      <c r="AQ132" s="86"/>
      <c r="AR132" s="86"/>
      <c r="AS132" s="86">
        <f>SUM(AT132:AW132)</f>
        <v>0</v>
      </c>
      <c r="AT132" s="86"/>
      <c r="AU132" s="86"/>
      <c r="AV132" s="86"/>
      <c r="AW132" s="86"/>
      <c r="AX132" s="86">
        <f>SUM(AY132:BB132)</f>
        <v>0</v>
      </c>
      <c r="AY132" s="86"/>
      <c r="AZ132" s="86"/>
      <c r="BA132" s="86"/>
      <c r="BB132" s="86"/>
      <c r="BC132" s="86"/>
      <c r="BD132" s="86"/>
      <c r="BE132" s="86"/>
      <c r="BF132" s="86"/>
      <c r="BG132" s="86"/>
      <c r="BH132" s="86"/>
      <c r="BI132" s="86"/>
      <c r="BJ132" s="86"/>
      <c r="BK132" s="86"/>
      <c r="BL132" s="86"/>
      <c r="BM132" s="86">
        <f>SUM(BN132:BQ132)</f>
        <v>0</v>
      </c>
      <c r="BN132" s="86">
        <f>Z132+AJ132</f>
        <v>0</v>
      </c>
      <c r="BO132" s="86">
        <f t="shared" si="362"/>
        <v>0</v>
      </c>
      <c r="BP132" s="86">
        <f t="shared" si="362"/>
        <v>0</v>
      </c>
      <c r="BQ132" s="86">
        <f t="shared" si="362"/>
        <v>0</v>
      </c>
      <c r="BR132" s="86">
        <f>SUM(BS132:BV132)</f>
        <v>0</v>
      </c>
      <c r="BS132" s="86">
        <f>AE132+AO132+AT132+AY132+BD132+BI132</f>
        <v>0</v>
      </c>
      <c r="BT132" s="86">
        <f t="shared" si="363"/>
        <v>0</v>
      </c>
      <c r="BU132" s="86">
        <f t="shared" si="363"/>
        <v>0</v>
      </c>
      <c r="BV132" s="86">
        <f t="shared" si="363"/>
        <v>0</v>
      </c>
      <c r="BW132" s="83" t="s">
        <v>187</v>
      </c>
    </row>
    <row r="133" spans="1:75" s="87" customFormat="1" ht="15.75" hidden="1" customHeight="1">
      <c r="A133" s="72" t="s">
        <v>48</v>
      </c>
      <c r="B133" s="73" t="s">
        <v>175</v>
      </c>
      <c r="C133" s="68" t="s">
        <v>185</v>
      </c>
      <c r="D133" s="83" t="s">
        <v>187</v>
      </c>
      <c r="E133" s="83" t="s">
        <v>187</v>
      </c>
      <c r="F133" s="83" t="s">
        <v>187</v>
      </c>
      <c r="G133" s="83" t="s">
        <v>187</v>
      </c>
      <c r="H133" s="84" t="s">
        <v>187</v>
      </c>
      <c r="I133" s="84" t="s">
        <v>187</v>
      </c>
      <c r="J133" s="84" t="s">
        <v>187</v>
      </c>
      <c r="K133" s="84" t="s">
        <v>187</v>
      </c>
      <c r="L133" s="84" t="s">
        <v>187</v>
      </c>
      <c r="M133" s="84" t="s">
        <v>187</v>
      </c>
      <c r="N133" s="106" t="s">
        <v>187</v>
      </c>
      <c r="O133" s="86">
        <f t="shared" ref="O133" si="364">SUM(O134,O135)</f>
        <v>0</v>
      </c>
      <c r="P133" s="86" t="s">
        <v>187</v>
      </c>
      <c r="Q133" s="86" t="s">
        <v>187</v>
      </c>
      <c r="R133" s="86">
        <f t="shared" ref="R133:BT133" si="365">SUM(R134,R135)</f>
        <v>0</v>
      </c>
      <c r="S133" s="86">
        <f t="shared" si="365"/>
        <v>0</v>
      </c>
      <c r="T133" s="85" t="s">
        <v>187</v>
      </c>
      <c r="U133" s="85" t="s">
        <v>187</v>
      </c>
      <c r="V133" s="85" t="s">
        <v>187</v>
      </c>
      <c r="W133" s="85" t="s">
        <v>187</v>
      </c>
      <c r="X133" s="85" t="s">
        <v>187</v>
      </c>
      <c r="Y133" s="86">
        <f t="shared" si="365"/>
        <v>0</v>
      </c>
      <c r="Z133" s="86">
        <f t="shared" si="365"/>
        <v>0</v>
      </c>
      <c r="AA133" s="86">
        <f t="shared" si="365"/>
        <v>0</v>
      </c>
      <c r="AB133" s="86">
        <f t="shared" si="365"/>
        <v>0</v>
      </c>
      <c r="AC133" s="86">
        <f t="shared" si="365"/>
        <v>0</v>
      </c>
      <c r="AD133" s="86">
        <f t="shared" si="365"/>
        <v>0</v>
      </c>
      <c r="AE133" s="86">
        <f t="shared" si="365"/>
        <v>0</v>
      </c>
      <c r="AF133" s="86">
        <f t="shared" si="365"/>
        <v>0</v>
      </c>
      <c r="AG133" s="86">
        <f t="shared" si="365"/>
        <v>0</v>
      </c>
      <c r="AH133" s="86">
        <f t="shared" si="365"/>
        <v>0</v>
      </c>
      <c r="AI133" s="86">
        <f t="shared" si="365"/>
        <v>0</v>
      </c>
      <c r="AJ133" s="86">
        <f t="shared" si="365"/>
        <v>0</v>
      </c>
      <c r="AK133" s="86">
        <f t="shared" si="365"/>
        <v>0</v>
      </c>
      <c r="AL133" s="86">
        <f t="shared" si="365"/>
        <v>0</v>
      </c>
      <c r="AM133" s="86">
        <f t="shared" si="365"/>
        <v>0</v>
      </c>
      <c r="AN133" s="86">
        <f t="shared" si="365"/>
        <v>0</v>
      </c>
      <c r="AO133" s="86">
        <f t="shared" si="365"/>
        <v>0</v>
      </c>
      <c r="AP133" s="86">
        <f t="shared" si="365"/>
        <v>0</v>
      </c>
      <c r="AQ133" s="86">
        <f t="shared" si="365"/>
        <v>0</v>
      </c>
      <c r="AR133" s="86">
        <f t="shared" si="365"/>
        <v>0</v>
      </c>
      <c r="AS133" s="86">
        <f t="shared" si="365"/>
        <v>0</v>
      </c>
      <c r="AT133" s="86">
        <f t="shared" si="365"/>
        <v>0</v>
      </c>
      <c r="AU133" s="86">
        <f t="shared" si="365"/>
        <v>0</v>
      </c>
      <c r="AV133" s="86">
        <f t="shared" si="365"/>
        <v>0</v>
      </c>
      <c r="AW133" s="86">
        <f t="shared" si="365"/>
        <v>0</v>
      </c>
      <c r="AX133" s="86">
        <f t="shared" si="365"/>
        <v>0</v>
      </c>
      <c r="AY133" s="86">
        <f t="shared" si="365"/>
        <v>0</v>
      </c>
      <c r="AZ133" s="86">
        <f t="shared" si="365"/>
        <v>0</v>
      </c>
      <c r="BA133" s="86">
        <f t="shared" si="365"/>
        <v>0</v>
      </c>
      <c r="BB133" s="86">
        <f t="shared" si="365"/>
        <v>0</v>
      </c>
      <c r="BC133" s="86">
        <f t="shared" si="365"/>
        <v>0</v>
      </c>
      <c r="BD133" s="86">
        <f t="shared" si="365"/>
        <v>0</v>
      </c>
      <c r="BE133" s="86">
        <f t="shared" si="365"/>
        <v>0</v>
      </c>
      <c r="BF133" s="86">
        <f t="shared" si="365"/>
        <v>0</v>
      </c>
      <c r="BG133" s="86">
        <f t="shared" si="365"/>
        <v>0</v>
      </c>
      <c r="BH133" s="86">
        <f t="shared" si="365"/>
        <v>0</v>
      </c>
      <c r="BI133" s="86">
        <f t="shared" si="365"/>
        <v>0</v>
      </c>
      <c r="BJ133" s="86">
        <f t="shared" si="365"/>
        <v>0</v>
      </c>
      <c r="BK133" s="86">
        <f t="shared" si="365"/>
        <v>0</v>
      </c>
      <c r="BL133" s="86">
        <f t="shared" si="365"/>
        <v>0</v>
      </c>
      <c r="BM133" s="86">
        <f t="shared" si="365"/>
        <v>0</v>
      </c>
      <c r="BN133" s="86">
        <f t="shared" si="365"/>
        <v>0</v>
      </c>
      <c r="BO133" s="86">
        <f t="shared" si="365"/>
        <v>0</v>
      </c>
      <c r="BP133" s="86">
        <f t="shared" si="365"/>
        <v>0</v>
      </c>
      <c r="BQ133" s="86">
        <f t="shared" si="365"/>
        <v>0</v>
      </c>
      <c r="BR133" s="86">
        <f t="shared" si="365"/>
        <v>0</v>
      </c>
      <c r="BS133" s="86">
        <f t="shared" si="365"/>
        <v>0</v>
      </c>
      <c r="BT133" s="86">
        <f t="shared" si="365"/>
        <v>0</v>
      </c>
      <c r="BU133" s="86">
        <f t="shared" ref="BU133:BV133" si="366">SUM(BU134,BU135)</f>
        <v>0</v>
      </c>
      <c r="BV133" s="86">
        <f t="shared" si="366"/>
        <v>0</v>
      </c>
      <c r="BW133" s="83" t="s">
        <v>187</v>
      </c>
    </row>
    <row r="134" spans="1:75" s="87" customFormat="1" ht="31.5" hidden="1" customHeight="1">
      <c r="A134" s="76" t="s">
        <v>98</v>
      </c>
      <c r="B134" s="72" t="s">
        <v>176</v>
      </c>
      <c r="C134" s="68" t="s">
        <v>185</v>
      </c>
      <c r="D134" s="83" t="s">
        <v>187</v>
      </c>
      <c r="E134" s="83" t="s">
        <v>187</v>
      </c>
      <c r="F134" s="83" t="s">
        <v>187</v>
      </c>
      <c r="G134" s="83" t="s">
        <v>187</v>
      </c>
      <c r="H134" s="84" t="s">
        <v>187</v>
      </c>
      <c r="I134" s="84" t="s">
        <v>187</v>
      </c>
      <c r="J134" s="84" t="s">
        <v>187</v>
      </c>
      <c r="K134" s="84" t="s">
        <v>187</v>
      </c>
      <c r="L134" s="84" t="s">
        <v>187</v>
      </c>
      <c r="M134" s="84" t="s">
        <v>187</v>
      </c>
      <c r="N134" s="106" t="s">
        <v>187</v>
      </c>
      <c r="O134" s="86">
        <f>SUM(P134:S134)</f>
        <v>0</v>
      </c>
      <c r="P134" s="86" t="s">
        <v>187</v>
      </c>
      <c r="Q134" s="86" t="s">
        <v>187</v>
      </c>
      <c r="R134" s="86" t="s">
        <v>187</v>
      </c>
      <c r="S134" s="86" t="s">
        <v>187</v>
      </c>
      <c r="T134" s="85" t="s">
        <v>187</v>
      </c>
      <c r="U134" s="85" t="s">
        <v>187</v>
      </c>
      <c r="V134" s="85" t="s">
        <v>187</v>
      </c>
      <c r="W134" s="85" t="s">
        <v>187</v>
      </c>
      <c r="X134" s="85" t="s">
        <v>187</v>
      </c>
      <c r="Y134" s="86">
        <f>SUM(Z134:AC134)</f>
        <v>0</v>
      </c>
      <c r="Z134" s="86"/>
      <c r="AA134" s="86"/>
      <c r="AB134" s="86"/>
      <c r="AC134" s="86"/>
      <c r="AD134" s="86">
        <f>SUM(AE134:AH134)</f>
        <v>0</v>
      </c>
      <c r="AE134" s="86"/>
      <c r="AF134" s="86"/>
      <c r="AG134" s="86"/>
      <c r="AH134" s="86"/>
      <c r="AI134" s="86">
        <f>SUM(AJ134:AM134)</f>
        <v>0</v>
      </c>
      <c r="AJ134" s="86"/>
      <c r="AK134" s="86"/>
      <c r="AL134" s="86"/>
      <c r="AM134" s="86"/>
      <c r="AN134" s="86">
        <f>SUM(AO134:AR134)</f>
        <v>0</v>
      </c>
      <c r="AO134" s="86"/>
      <c r="AP134" s="86"/>
      <c r="AQ134" s="86"/>
      <c r="AR134" s="86"/>
      <c r="AS134" s="86">
        <f>SUM(AT134:AW134)</f>
        <v>0</v>
      </c>
      <c r="AT134" s="86"/>
      <c r="AU134" s="86"/>
      <c r="AV134" s="86"/>
      <c r="AW134" s="86"/>
      <c r="AX134" s="86">
        <f>SUM(AY134:BB134)</f>
        <v>0</v>
      </c>
      <c r="AY134" s="86"/>
      <c r="AZ134" s="86"/>
      <c r="BA134" s="86"/>
      <c r="BB134" s="86"/>
      <c r="BC134" s="86"/>
      <c r="BD134" s="86"/>
      <c r="BE134" s="86"/>
      <c r="BF134" s="86"/>
      <c r="BG134" s="86"/>
      <c r="BH134" s="86"/>
      <c r="BI134" s="86"/>
      <c r="BJ134" s="86"/>
      <c r="BK134" s="86"/>
      <c r="BL134" s="86"/>
      <c r="BM134" s="86">
        <f>SUM(BN134:BQ134)</f>
        <v>0</v>
      </c>
      <c r="BN134" s="86">
        <f>Z134+AJ134</f>
        <v>0</v>
      </c>
      <c r="BO134" s="86">
        <f t="shared" ref="BO134:BQ134" si="367">AA134+AK134</f>
        <v>0</v>
      </c>
      <c r="BP134" s="86">
        <f t="shared" si="367"/>
        <v>0</v>
      </c>
      <c r="BQ134" s="86">
        <f t="shared" si="367"/>
        <v>0</v>
      </c>
      <c r="BR134" s="86">
        <f>SUM(BS134:BV134)</f>
        <v>0</v>
      </c>
      <c r="BS134" s="86">
        <f>AE134+AO134+AT134+AY134+BD134+BI134</f>
        <v>0</v>
      </c>
      <c r="BT134" s="86">
        <f t="shared" ref="BT134:BV135" si="368">AF134+AP134+AU134+AZ134+BE134+BJ134</f>
        <v>0</v>
      </c>
      <c r="BU134" s="86">
        <f t="shared" si="368"/>
        <v>0</v>
      </c>
      <c r="BV134" s="86">
        <f t="shared" si="368"/>
        <v>0</v>
      </c>
      <c r="BW134" s="83" t="s">
        <v>187</v>
      </c>
    </row>
    <row r="135" spans="1:75" s="87" customFormat="1" ht="31.5" hidden="1" customHeight="1">
      <c r="A135" s="76" t="s">
        <v>99</v>
      </c>
      <c r="B135" s="72" t="s">
        <v>177</v>
      </c>
      <c r="C135" s="68" t="s">
        <v>185</v>
      </c>
      <c r="D135" s="83" t="s">
        <v>187</v>
      </c>
      <c r="E135" s="83" t="s">
        <v>187</v>
      </c>
      <c r="F135" s="83" t="s">
        <v>187</v>
      </c>
      <c r="G135" s="83" t="s">
        <v>187</v>
      </c>
      <c r="H135" s="84" t="s">
        <v>187</v>
      </c>
      <c r="I135" s="84" t="s">
        <v>187</v>
      </c>
      <c r="J135" s="84" t="s">
        <v>187</v>
      </c>
      <c r="K135" s="84" t="s">
        <v>187</v>
      </c>
      <c r="L135" s="84" t="s">
        <v>187</v>
      </c>
      <c r="M135" s="84" t="s">
        <v>187</v>
      </c>
      <c r="N135" s="106" t="s">
        <v>187</v>
      </c>
      <c r="O135" s="86">
        <f>SUM(P135:S135)</f>
        <v>0</v>
      </c>
      <c r="P135" s="86" t="s">
        <v>187</v>
      </c>
      <c r="Q135" s="86" t="s">
        <v>187</v>
      </c>
      <c r="R135" s="86" t="s">
        <v>187</v>
      </c>
      <c r="S135" s="86" t="s">
        <v>187</v>
      </c>
      <c r="T135" s="85" t="s">
        <v>187</v>
      </c>
      <c r="U135" s="85" t="s">
        <v>187</v>
      </c>
      <c r="V135" s="85" t="s">
        <v>187</v>
      </c>
      <c r="W135" s="85" t="s">
        <v>187</v>
      </c>
      <c r="X135" s="85" t="s">
        <v>187</v>
      </c>
      <c r="Y135" s="86">
        <f>SUM(Z135:AC135)</f>
        <v>0</v>
      </c>
      <c r="Z135" s="86"/>
      <c r="AA135" s="86"/>
      <c r="AB135" s="86"/>
      <c r="AC135" s="86"/>
      <c r="AD135" s="86">
        <f>SUM(AE135:AH135)</f>
        <v>0</v>
      </c>
      <c r="AE135" s="86"/>
      <c r="AF135" s="86"/>
      <c r="AG135" s="86"/>
      <c r="AH135" s="86"/>
      <c r="AI135" s="86">
        <f>SUM(AJ135:AM135)</f>
        <v>0</v>
      </c>
      <c r="AJ135" s="86"/>
      <c r="AK135" s="86"/>
      <c r="AL135" s="86"/>
      <c r="AM135" s="86"/>
      <c r="AN135" s="86">
        <f>SUM(AO135:AR135)</f>
        <v>0</v>
      </c>
      <c r="AO135" s="86"/>
      <c r="AP135" s="86"/>
      <c r="AQ135" s="86"/>
      <c r="AR135" s="86"/>
      <c r="AS135" s="86">
        <f>SUM(AT135:AW135)</f>
        <v>0</v>
      </c>
      <c r="AT135" s="86"/>
      <c r="AU135" s="86"/>
      <c r="AV135" s="86"/>
      <c r="AW135" s="86"/>
      <c r="AX135" s="86">
        <f>SUM(AY135:BB135)</f>
        <v>0</v>
      </c>
      <c r="AY135" s="86"/>
      <c r="AZ135" s="86"/>
      <c r="BA135" s="86"/>
      <c r="BB135" s="86"/>
      <c r="BC135" s="86"/>
      <c r="BD135" s="86"/>
      <c r="BE135" s="86"/>
      <c r="BF135" s="86"/>
      <c r="BG135" s="86"/>
      <c r="BH135" s="86"/>
      <c r="BI135" s="86"/>
      <c r="BJ135" s="86"/>
      <c r="BK135" s="86"/>
      <c r="BL135" s="86"/>
      <c r="BM135" s="86">
        <f>SUM(BN135:BQ135)</f>
        <v>0</v>
      </c>
      <c r="BN135" s="86">
        <f>Z135+AJ135</f>
        <v>0</v>
      </c>
      <c r="BO135" s="86">
        <f t="shared" ref="BO135" si="369">AA135+AK135</f>
        <v>0</v>
      </c>
      <c r="BP135" s="86">
        <f t="shared" ref="BP135" si="370">AB135+AL135</f>
        <v>0</v>
      </c>
      <c r="BQ135" s="86">
        <f t="shared" ref="BQ135" si="371">AC135+AM135</f>
        <v>0</v>
      </c>
      <c r="BR135" s="86">
        <f>SUM(BS135:BV135)</f>
        <v>0</v>
      </c>
      <c r="BS135" s="86">
        <f>AE135+AO135+AT135+AY135+BD135+BI135</f>
        <v>0</v>
      </c>
      <c r="BT135" s="86">
        <f t="shared" si="368"/>
        <v>0</v>
      </c>
      <c r="BU135" s="86">
        <f t="shared" si="368"/>
        <v>0</v>
      </c>
      <c r="BV135" s="86">
        <f t="shared" si="368"/>
        <v>0</v>
      </c>
      <c r="BW135" s="83" t="s">
        <v>187</v>
      </c>
    </row>
    <row r="136" spans="1:75" s="87" customFormat="1">
      <c r="A136" s="68" t="s">
        <v>100</v>
      </c>
      <c r="B136" s="72" t="s">
        <v>178</v>
      </c>
      <c r="C136" s="68" t="s">
        <v>185</v>
      </c>
      <c r="D136" s="83" t="s">
        <v>187</v>
      </c>
      <c r="E136" s="83" t="s">
        <v>187</v>
      </c>
      <c r="F136" s="83" t="s">
        <v>187</v>
      </c>
      <c r="G136" s="83" t="s">
        <v>187</v>
      </c>
      <c r="H136" s="84" t="s">
        <v>187</v>
      </c>
      <c r="I136" s="84" t="s">
        <v>187</v>
      </c>
      <c r="J136" s="84" t="s">
        <v>187</v>
      </c>
      <c r="K136" s="84" t="s">
        <v>187</v>
      </c>
      <c r="L136" s="84" t="s">
        <v>187</v>
      </c>
      <c r="M136" s="84" t="s">
        <v>187</v>
      </c>
      <c r="N136" s="106" t="s">
        <v>187</v>
      </c>
      <c r="O136" s="86">
        <f t="shared" ref="O136" si="372">SUM(O137:O140)</f>
        <v>0</v>
      </c>
      <c r="P136" s="86" t="s">
        <v>187</v>
      </c>
      <c r="Q136" s="86" t="s">
        <v>187</v>
      </c>
      <c r="R136" s="86">
        <f t="shared" ref="R136:BT136" si="373">SUM(R137:R140)</f>
        <v>0</v>
      </c>
      <c r="S136" s="86">
        <f t="shared" si="373"/>
        <v>0</v>
      </c>
      <c r="T136" s="84" t="s">
        <v>187</v>
      </c>
      <c r="U136" s="84" t="s">
        <v>187</v>
      </c>
      <c r="V136" s="84" t="s">
        <v>187</v>
      </c>
      <c r="W136" s="84" t="s">
        <v>187</v>
      </c>
      <c r="X136" s="84" t="s">
        <v>187</v>
      </c>
      <c r="Y136" s="86">
        <f t="shared" si="373"/>
        <v>3.4170000000000003</v>
      </c>
      <c r="Z136" s="86">
        <f t="shared" si="373"/>
        <v>0</v>
      </c>
      <c r="AA136" s="86">
        <f t="shared" si="373"/>
        <v>0</v>
      </c>
      <c r="AB136" s="86">
        <f t="shared" si="373"/>
        <v>0</v>
      </c>
      <c r="AC136" s="86">
        <f t="shared" si="373"/>
        <v>3.4170000000000003</v>
      </c>
      <c r="AD136" s="86">
        <f t="shared" si="373"/>
        <v>0</v>
      </c>
      <c r="AE136" s="86">
        <f t="shared" si="373"/>
        <v>0</v>
      </c>
      <c r="AF136" s="86">
        <f t="shared" si="373"/>
        <v>0</v>
      </c>
      <c r="AG136" s="86">
        <f t="shared" si="373"/>
        <v>0</v>
      </c>
      <c r="AH136" s="86">
        <f t="shared" si="373"/>
        <v>0</v>
      </c>
      <c r="AI136" s="86">
        <f t="shared" si="373"/>
        <v>6.61</v>
      </c>
      <c r="AJ136" s="86">
        <f t="shared" si="373"/>
        <v>0</v>
      </c>
      <c r="AK136" s="86">
        <f t="shared" si="373"/>
        <v>0</v>
      </c>
      <c r="AL136" s="86">
        <f t="shared" si="373"/>
        <v>6.61</v>
      </c>
      <c r="AM136" s="86">
        <f t="shared" si="373"/>
        <v>0</v>
      </c>
      <c r="AN136" s="86">
        <f t="shared" si="373"/>
        <v>13.295999999999999</v>
      </c>
      <c r="AO136" s="86">
        <f t="shared" si="373"/>
        <v>0</v>
      </c>
      <c r="AP136" s="86">
        <f t="shared" si="373"/>
        <v>0</v>
      </c>
      <c r="AQ136" s="86">
        <f t="shared" si="373"/>
        <v>13.295999999999999</v>
      </c>
      <c r="AR136" s="86">
        <f t="shared" si="373"/>
        <v>0</v>
      </c>
      <c r="AS136" s="86">
        <f t="shared" si="373"/>
        <v>0</v>
      </c>
      <c r="AT136" s="86">
        <f t="shared" si="373"/>
        <v>0</v>
      </c>
      <c r="AU136" s="86">
        <f t="shared" si="373"/>
        <v>0</v>
      </c>
      <c r="AV136" s="86">
        <f t="shared" si="373"/>
        <v>0</v>
      </c>
      <c r="AW136" s="86">
        <f t="shared" si="373"/>
        <v>0</v>
      </c>
      <c r="AX136" s="86">
        <f t="shared" si="373"/>
        <v>0</v>
      </c>
      <c r="AY136" s="86">
        <f t="shared" si="373"/>
        <v>0</v>
      </c>
      <c r="AZ136" s="86">
        <f t="shared" si="373"/>
        <v>0</v>
      </c>
      <c r="BA136" s="86">
        <f t="shared" si="373"/>
        <v>0</v>
      </c>
      <c r="BB136" s="86">
        <f t="shared" si="373"/>
        <v>0</v>
      </c>
      <c r="BC136" s="86">
        <f t="shared" si="373"/>
        <v>0</v>
      </c>
      <c r="BD136" s="86">
        <f t="shared" si="373"/>
        <v>0</v>
      </c>
      <c r="BE136" s="86">
        <f t="shared" si="373"/>
        <v>0</v>
      </c>
      <c r="BF136" s="86">
        <f t="shared" si="373"/>
        <v>0</v>
      </c>
      <c r="BG136" s="86">
        <f t="shared" si="373"/>
        <v>0</v>
      </c>
      <c r="BH136" s="86">
        <f t="shared" si="373"/>
        <v>0</v>
      </c>
      <c r="BI136" s="86">
        <f t="shared" si="373"/>
        <v>0</v>
      </c>
      <c r="BJ136" s="86">
        <f t="shared" si="373"/>
        <v>0</v>
      </c>
      <c r="BK136" s="86">
        <f t="shared" si="373"/>
        <v>0</v>
      </c>
      <c r="BL136" s="86">
        <f t="shared" si="373"/>
        <v>0</v>
      </c>
      <c r="BM136" s="86">
        <f t="shared" si="373"/>
        <v>10.027000000000001</v>
      </c>
      <c r="BN136" s="86">
        <f t="shared" si="373"/>
        <v>0</v>
      </c>
      <c r="BO136" s="86">
        <f t="shared" si="373"/>
        <v>0</v>
      </c>
      <c r="BP136" s="86">
        <f t="shared" si="373"/>
        <v>6.61</v>
      </c>
      <c r="BQ136" s="86">
        <f t="shared" si="373"/>
        <v>3.4170000000000003</v>
      </c>
      <c r="BR136" s="86">
        <f t="shared" si="373"/>
        <v>13.295999999999999</v>
      </c>
      <c r="BS136" s="86">
        <f t="shared" si="373"/>
        <v>0</v>
      </c>
      <c r="BT136" s="86">
        <f t="shared" si="373"/>
        <v>0</v>
      </c>
      <c r="BU136" s="86">
        <f t="shared" ref="BU136:BV136" si="374">SUM(BU137:BU140)</f>
        <v>13.295999999999999</v>
      </c>
      <c r="BV136" s="86">
        <f t="shared" si="374"/>
        <v>0</v>
      </c>
      <c r="BW136" s="83" t="s">
        <v>187</v>
      </c>
    </row>
    <row r="137" spans="1:75" s="87" customFormat="1" ht="31.5" hidden="1" customHeight="1">
      <c r="A137" s="68" t="s">
        <v>101</v>
      </c>
      <c r="B137" s="72" t="s">
        <v>179</v>
      </c>
      <c r="C137" s="68" t="s">
        <v>185</v>
      </c>
      <c r="D137" s="83" t="s">
        <v>187</v>
      </c>
      <c r="E137" s="83" t="s">
        <v>187</v>
      </c>
      <c r="F137" s="83" t="s">
        <v>187</v>
      </c>
      <c r="G137" s="83" t="s">
        <v>187</v>
      </c>
      <c r="H137" s="84" t="s">
        <v>187</v>
      </c>
      <c r="I137" s="84" t="s">
        <v>187</v>
      </c>
      <c r="J137" s="84" t="s">
        <v>187</v>
      </c>
      <c r="K137" s="84" t="s">
        <v>187</v>
      </c>
      <c r="L137" s="84" t="s">
        <v>187</v>
      </c>
      <c r="M137" s="84" t="s">
        <v>187</v>
      </c>
      <c r="N137" s="106" t="s">
        <v>187</v>
      </c>
      <c r="O137" s="86">
        <f>SUM(P137:S137)</f>
        <v>0</v>
      </c>
      <c r="P137" s="86" t="s">
        <v>187</v>
      </c>
      <c r="Q137" s="86" t="s">
        <v>187</v>
      </c>
      <c r="R137" s="86" t="s">
        <v>187</v>
      </c>
      <c r="S137" s="86" t="s">
        <v>187</v>
      </c>
      <c r="T137" s="84" t="s">
        <v>187</v>
      </c>
      <c r="U137" s="84" t="s">
        <v>187</v>
      </c>
      <c r="V137" s="84" t="s">
        <v>187</v>
      </c>
      <c r="W137" s="84" t="s">
        <v>187</v>
      </c>
      <c r="X137" s="84" t="s">
        <v>187</v>
      </c>
      <c r="Y137" s="86">
        <f>SUM(Z137:AC137)</f>
        <v>0</v>
      </c>
      <c r="Z137" s="86"/>
      <c r="AA137" s="86"/>
      <c r="AB137" s="86"/>
      <c r="AC137" s="86"/>
      <c r="AD137" s="86">
        <f>SUM(AE137:AH137)</f>
        <v>0</v>
      </c>
      <c r="AE137" s="86"/>
      <c r="AF137" s="86"/>
      <c r="AG137" s="86"/>
      <c r="AH137" s="86"/>
      <c r="AI137" s="86">
        <f>SUM(AJ137:AM137)</f>
        <v>0</v>
      </c>
      <c r="AJ137" s="86"/>
      <c r="AK137" s="86"/>
      <c r="AL137" s="86"/>
      <c r="AM137" s="86"/>
      <c r="AN137" s="86">
        <f>SUM(AO137:AR137)</f>
        <v>0</v>
      </c>
      <c r="AO137" s="86"/>
      <c r="AP137" s="86"/>
      <c r="AQ137" s="86"/>
      <c r="AR137" s="86"/>
      <c r="AS137" s="86">
        <f>SUM(AT137:AW137)</f>
        <v>0</v>
      </c>
      <c r="AT137" s="86"/>
      <c r="AU137" s="86"/>
      <c r="AV137" s="86"/>
      <c r="AW137" s="86"/>
      <c r="AX137" s="86">
        <f>SUM(AY137:BB137)</f>
        <v>0</v>
      </c>
      <c r="AY137" s="86"/>
      <c r="AZ137" s="86"/>
      <c r="BA137" s="86"/>
      <c r="BB137" s="86"/>
      <c r="BC137" s="86"/>
      <c r="BD137" s="86"/>
      <c r="BE137" s="86"/>
      <c r="BF137" s="86"/>
      <c r="BG137" s="86"/>
      <c r="BH137" s="86"/>
      <c r="BI137" s="86"/>
      <c r="BJ137" s="86"/>
      <c r="BK137" s="86"/>
      <c r="BL137" s="86"/>
      <c r="BM137" s="86">
        <f>SUM(BN137:BQ137)</f>
        <v>0</v>
      </c>
      <c r="BN137" s="86">
        <f>Z137+AJ137</f>
        <v>0</v>
      </c>
      <c r="BO137" s="86">
        <f t="shared" ref="BO137:BQ137" si="375">AA137+AK137</f>
        <v>0</v>
      </c>
      <c r="BP137" s="86">
        <f t="shared" si="375"/>
        <v>0</v>
      </c>
      <c r="BQ137" s="86">
        <f t="shared" si="375"/>
        <v>0</v>
      </c>
      <c r="BR137" s="86">
        <f>SUM(BS137:BV137)</f>
        <v>0</v>
      </c>
      <c r="BS137" s="86">
        <f>AE137+AO137+AT137+AY137+BD137+BI137</f>
        <v>0</v>
      </c>
      <c r="BT137" s="86">
        <f t="shared" ref="BT137:BV139" si="376">AF137+AP137+AU137+AZ137+BE137+BJ137</f>
        <v>0</v>
      </c>
      <c r="BU137" s="86">
        <f t="shared" si="376"/>
        <v>0</v>
      </c>
      <c r="BV137" s="86">
        <f t="shared" si="376"/>
        <v>0</v>
      </c>
      <c r="BW137" s="83" t="s">
        <v>187</v>
      </c>
    </row>
    <row r="138" spans="1:75" s="87" customFormat="1" ht="15.75" hidden="1" customHeight="1">
      <c r="A138" s="68" t="s">
        <v>102</v>
      </c>
      <c r="B138" s="72" t="s">
        <v>180</v>
      </c>
      <c r="C138" s="68" t="s">
        <v>185</v>
      </c>
      <c r="D138" s="83" t="s">
        <v>187</v>
      </c>
      <c r="E138" s="83" t="s">
        <v>187</v>
      </c>
      <c r="F138" s="83" t="s">
        <v>187</v>
      </c>
      <c r="G138" s="83" t="s">
        <v>187</v>
      </c>
      <c r="H138" s="84" t="s">
        <v>187</v>
      </c>
      <c r="I138" s="84" t="s">
        <v>187</v>
      </c>
      <c r="J138" s="84" t="s">
        <v>187</v>
      </c>
      <c r="K138" s="84" t="s">
        <v>187</v>
      </c>
      <c r="L138" s="84" t="s">
        <v>187</v>
      </c>
      <c r="M138" s="84" t="s">
        <v>187</v>
      </c>
      <c r="N138" s="106" t="s">
        <v>187</v>
      </c>
      <c r="O138" s="86">
        <f t="shared" ref="O138:O139" si="377">SUM(P138:S138)</f>
        <v>0</v>
      </c>
      <c r="P138" s="86" t="s">
        <v>187</v>
      </c>
      <c r="Q138" s="86" t="s">
        <v>187</v>
      </c>
      <c r="R138" s="86" t="s">
        <v>187</v>
      </c>
      <c r="S138" s="86" t="s">
        <v>187</v>
      </c>
      <c r="T138" s="84" t="s">
        <v>187</v>
      </c>
      <c r="U138" s="84" t="s">
        <v>187</v>
      </c>
      <c r="V138" s="84" t="s">
        <v>187</v>
      </c>
      <c r="W138" s="84" t="s">
        <v>187</v>
      </c>
      <c r="X138" s="84" t="s">
        <v>187</v>
      </c>
      <c r="Y138" s="86">
        <f t="shared" ref="Y138:Y139" si="378">SUM(Z138:AC138)</f>
        <v>0</v>
      </c>
      <c r="Z138" s="86"/>
      <c r="AA138" s="86"/>
      <c r="AB138" s="86"/>
      <c r="AC138" s="86"/>
      <c r="AD138" s="86">
        <f t="shared" ref="AD138:AD139" si="379">SUM(AE138:AH138)</f>
        <v>0</v>
      </c>
      <c r="AE138" s="86"/>
      <c r="AF138" s="86"/>
      <c r="AG138" s="86"/>
      <c r="AH138" s="86"/>
      <c r="AI138" s="86">
        <f t="shared" ref="AI138:AI139" si="380">SUM(AJ138:AM138)</f>
        <v>0</v>
      </c>
      <c r="AJ138" s="86"/>
      <c r="AK138" s="86"/>
      <c r="AL138" s="86"/>
      <c r="AM138" s="86"/>
      <c r="AN138" s="86">
        <f t="shared" ref="AN138:AN139" si="381">SUM(AO138:AR138)</f>
        <v>0</v>
      </c>
      <c r="AO138" s="86"/>
      <c r="AP138" s="86"/>
      <c r="AQ138" s="86"/>
      <c r="AR138" s="86"/>
      <c r="AS138" s="86">
        <f t="shared" ref="AS138:AS139" si="382">SUM(AT138:AW138)</f>
        <v>0</v>
      </c>
      <c r="AT138" s="86"/>
      <c r="AU138" s="86"/>
      <c r="AV138" s="86"/>
      <c r="AW138" s="86"/>
      <c r="AX138" s="86">
        <f t="shared" ref="AX138:AX139" si="383">SUM(AY138:BB138)</f>
        <v>0</v>
      </c>
      <c r="AY138" s="86"/>
      <c r="AZ138" s="86"/>
      <c r="BA138" s="86"/>
      <c r="BB138" s="86"/>
      <c r="BC138" s="86"/>
      <c r="BD138" s="86"/>
      <c r="BE138" s="86"/>
      <c r="BF138" s="86"/>
      <c r="BG138" s="86"/>
      <c r="BH138" s="86"/>
      <c r="BI138" s="86"/>
      <c r="BJ138" s="86"/>
      <c r="BK138" s="86"/>
      <c r="BL138" s="86"/>
      <c r="BM138" s="86">
        <f t="shared" ref="BM138:BM139" si="384">SUM(BN138:BQ138)</f>
        <v>0</v>
      </c>
      <c r="BN138" s="86">
        <f t="shared" ref="BN138:BN139" si="385">Z138+AJ138</f>
        <v>0</v>
      </c>
      <c r="BO138" s="86">
        <f t="shared" ref="BO138:BO139" si="386">AA138+AK138</f>
        <v>0</v>
      </c>
      <c r="BP138" s="86">
        <f t="shared" ref="BP138:BP139" si="387">AB138+AL138</f>
        <v>0</v>
      </c>
      <c r="BQ138" s="86">
        <f t="shared" ref="BQ138:BQ139" si="388">AC138+AM138</f>
        <v>0</v>
      </c>
      <c r="BR138" s="86">
        <f t="shared" ref="BR138:BR139" si="389">SUM(BS138:BV138)</f>
        <v>0</v>
      </c>
      <c r="BS138" s="86">
        <f t="shared" ref="BS138:BS139" si="390">AE138+AO138+AT138+AY138+BD138+BI138</f>
        <v>0</v>
      </c>
      <c r="BT138" s="86">
        <f t="shared" si="376"/>
        <v>0</v>
      </c>
      <c r="BU138" s="86">
        <f t="shared" si="376"/>
        <v>0</v>
      </c>
      <c r="BV138" s="86">
        <f t="shared" si="376"/>
        <v>0</v>
      </c>
      <c r="BW138" s="83" t="s">
        <v>187</v>
      </c>
    </row>
    <row r="139" spans="1:75" s="87" customFormat="1" ht="15.75" hidden="1" customHeight="1">
      <c r="A139" s="68" t="s">
        <v>103</v>
      </c>
      <c r="B139" s="72" t="s">
        <v>181</v>
      </c>
      <c r="C139" s="68" t="s">
        <v>185</v>
      </c>
      <c r="D139" s="83" t="s">
        <v>187</v>
      </c>
      <c r="E139" s="83" t="s">
        <v>187</v>
      </c>
      <c r="F139" s="83" t="s">
        <v>187</v>
      </c>
      <c r="G139" s="83" t="s">
        <v>187</v>
      </c>
      <c r="H139" s="84" t="s">
        <v>187</v>
      </c>
      <c r="I139" s="84" t="s">
        <v>187</v>
      </c>
      <c r="J139" s="84" t="s">
        <v>187</v>
      </c>
      <c r="K139" s="84" t="s">
        <v>187</v>
      </c>
      <c r="L139" s="84" t="s">
        <v>187</v>
      </c>
      <c r="M139" s="84" t="s">
        <v>187</v>
      </c>
      <c r="N139" s="106" t="s">
        <v>187</v>
      </c>
      <c r="O139" s="86">
        <f t="shared" si="377"/>
        <v>0</v>
      </c>
      <c r="P139" s="86" t="s">
        <v>187</v>
      </c>
      <c r="Q139" s="86" t="s">
        <v>187</v>
      </c>
      <c r="R139" s="86" t="s">
        <v>187</v>
      </c>
      <c r="S139" s="86" t="s">
        <v>187</v>
      </c>
      <c r="T139" s="84" t="s">
        <v>187</v>
      </c>
      <c r="U139" s="84" t="s">
        <v>187</v>
      </c>
      <c r="V139" s="84" t="s">
        <v>187</v>
      </c>
      <c r="W139" s="84" t="s">
        <v>187</v>
      </c>
      <c r="X139" s="84" t="s">
        <v>187</v>
      </c>
      <c r="Y139" s="86">
        <f t="shared" si="378"/>
        <v>0</v>
      </c>
      <c r="Z139" s="86"/>
      <c r="AA139" s="86"/>
      <c r="AB139" s="86"/>
      <c r="AC139" s="86"/>
      <c r="AD139" s="86">
        <f t="shared" si="379"/>
        <v>0</v>
      </c>
      <c r="AE139" s="86"/>
      <c r="AF139" s="86"/>
      <c r="AG139" s="86"/>
      <c r="AH139" s="86"/>
      <c r="AI139" s="86">
        <f t="shared" si="380"/>
        <v>0</v>
      </c>
      <c r="AJ139" s="86"/>
      <c r="AK139" s="86"/>
      <c r="AL139" s="86"/>
      <c r="AM139" s="86"/>
      <c r="AN139" s="86">
        <f t="shared" si="381"/>
        <v>0</v>
      </c>
      <c r="AO139" s="86"/>
      <c r="AP139" s="86"/>
      <c r="AQ139" s="86"/>
      <c r="AR139" s="86"/>
      <c r="AS139" s="86">
        <f t="shared" si="382"/>
        <v>0</v>
      </c>
      <c r="AT139" s="86"/>
      <c r="AU139" s="86"/>
      <c r="AV139" s="86"/>
      <c r="AW139" s="86"/>
      <c r="AX139" s="86">
        <f t="shared" si="383"/>
        <v>0</v>
      </c>
      <c r="AY139" s="86"/>
      <c r="AZ139" s="86"/>
      <c r="BA139" s="86"/>
      <c r="BB139" s="86"/>
      <c r="BC139" s="86"/>
      <c r="BD139" s="86"/>
      <c r="BE139" s="86"/>
      <c r="BF139" s="86"/>
      <c r="BG139" s="86"/>
      <c r="BH139" s="86"/>
      <c r="BI139" s="86"/>
      <c r="BJ139" s="86"/>
      <c r="BK139" s="86"/>
      <c r="BL139" s="86"/>
      <c r="BM139" s="86">
        <f t="shared" si="384"/>
        <v>0</v>
      </c>
      <c r="BN139" s="86">
        <f t="shared" si="385"/>
        <v>0</v>
      </c>
      <c r="BO139" s="86">
        <f t="shared" si="386"/>
        <v>0</v>
      </c>
      <c r="BP139" s="86">
        <f t="shared" si="387"/>
        <v>0</v>
      </c>
      <c r="BQ139" s="86">
        <f t="shared" si="388"/>
        <v>0</v>
      </c>
      <c r="BR139" s="86">
        <f t="shared" si="389"/>
        <v>0</v>
      </c>
      <c r="BS139" s="86">
        <f t="shared" si="390"/>
        <v>0</v>
      </c>
      <c r="BT139" s="86">
        <f t="shared" si="376"/>
        <v>0</v>
      </c>
      <c r="BU139" s="86">
        <f t="shared" si="376"/>
        <v>0</v>
      </c>
      <c r="BV139" s="86">
        <f t="shared" si="376"/>
        <v>0</v>
      </c>
      <c r="BW139" s="84" t="s">
        <v>187</v>
      </c>
    </row>
    <row r="140" spans="1:75" s="87" customFormat="1">
      <c r="A140" s="68" t="s">
        <v>104</v>
      </c>
      <c r="B140" s="72" t="s">
        <v>182</v>
      </c>
      <c r="C140" s="68" t="s">
        <v>185</v>
      </c>
      <c r="D140" s="83" t="s">
        <v>187</v>
      </c>
      <c r="E140" s="83" t="s">
        <v>187</v>
      </c>
      <c r="F140" s="83" t="s">
        <v>187</v>
      </c>
      <c r="G140" s="83" t="s">
        <v>187</v>
      </c>
      <c r="H140" s="84" t="s">
        <v>187</v>
      </c>
      <c r="I140" s="84" t="s">
        <v>187</v>
      </c>
      <c r="J140" s="84" t="s">
        <v>187</v>
      </c>
      <c r="K140" s="84" t="s">
        <v>187</v>
      </c>
      <c r="L140" s="84" t="s">
        <v>187</v>
      </c>
      <c r="M140" s="84" t="s">
        <v>187</v>
      </c>
      <c r="N140" s="106" t="s">
        <v>187</v>
      </c>
      <c r="O140" s="86">
        <f t="shared" ref="O140" si="391">O141</f>
        <v>0</v>
      </c>
      <c r="P140" s="86" t="s">
        <v>187</v>
      </c>
      <c r="Q140" s="86" t="s">
        <v>187</v>
      </c>
      <c r="R140" s="86" t="str">
        <f t="shared" ref="R140:BT140" si="392">R141</f>
        <v>нд</v>
      </c>
      <c r="S140" s="86" t="str">
        <f t="shared" si="392"/>
        <v>нд</v>
      </c>
      <c r="T140" s="85" t="s">
        <v>187</v>
      </c>
      <c r="U140" s="85" t="s">
        <v>187</v>
      </c>
      <c r="V140" s="85" t="s">
        <v>187</v>
      </c>
      <c r="W140" s="85" t="s">
        <v>187</v>
      </c>
      <c r="X140" s="85" t="s">
        <v>187</v>
      </c>
      <c r="Y140" s="86">
        <f t="shared" si="392"/>
        <v>3.4170000000000003</v>
      </c>
      <c r="Z140" s="86">
        <f t="shared" si="392"/>
        <v>0</v>
      </c>
      <c r="AA140" s="86">
        <f t="shared" si="392"/>
        <v>0</v>
      </c>
      <c r="AB140" s="86">
        <f t="shared" si="392"/>
        <v>0</v>
      </c>
      <c r="AC140" s="86">
        <f t="shared" si="392"/>
        <v>3.4170000000000003</v>
      </c>
      <c r="AD140" s="86">
        <f t="shared" si="392"/>
        <v>0</v>
      </c>
      <c r="AE140" s="86">
        <f t="shared" si="392"/>
        <v>0</v>
      </c>
      <c r="AF140" s="86">
        <f t="shared" si="392"/>
        <v>0</v>
      </c>
      <c r="AG140" s="86">
        <f t="shared" si="392"/>
        <v>0</v>
      </c>
      <c r="AH140" s="86">
        <f t="shared" si="392"/>
        <v>0</v>
      </c>
      <c r="AI140" s="86">
        <f t="shared" si="392"/>
        <v>6.61</v>
      </c>
      <c r="AJ140" s="86">
        <f t="shared" si="392"/>
        <v>0</v>
      </c>
      <c r="AK140" s="86">
        <f t="shared" si="392"/>
        <v>0</v>
      </c>
      <c r="AL140" s="86">
        <f t="shared" si="392"/>
        <v>6.61</v>
      </c>
      <c r="AM140" s="86">
        <f t="shared" si="392"/>
        <v>0</v>
      </c>
      <c r="AN140" s="86">
        <f t="shared" si="392"/>
        <v>13.295999999999999</v>
      </c>
      <c r="AO140" s="86">
        <f t="shared" si="392"/>
        <v>0</v>
      </c>
      <c r="AP140" s="86">
        <f t="shared" si="392"/>
        <v>0</v>
      </c>
      <c r="AQ140" s="86">
        <f t="shared" si="392"/>
        <v>13.295999999999999</v>
      </c>
      <c r="AR140" s="86">
        <f t="shared" si="392"/>
        <v>0</v>
      </c>
      <c r="AS140" s="86">
        <f t="shared" si="392"/>
        <v>0</v>
      </c>
      <c r="AT140" s="86">
        <f t="shared" si="392"/>
        <v>0</v>
      </c>
      <c r="AU140" s="86">
        <f t="shared" si="392"/>
        <v>0</v>
      </c>
      <c r="AV140" s="86">
        <f t="shared" si="392"/>
        <v>0</v>
      </c>
      <c r="AW140" s="86">
        <f t="shared" si="392"/>
        <v>0</v>
      </c>
      <c r="AX140" s="86">
        <f t="shared" si="392"/>
        <v>0</v>
      </c>
      <c r="AY140" s="86">
        <f t="shared" si="392"/>
        <v>0</v>
      </c>
      <c r="AZ140" s="86">
        <f t="shared" si="392"/>
        <v>0</v>
      </c>
      <c r="BA140" s="86">
        <f t="shared" si="392"/>
        <v>0</v>
      </c>
      <c r="BB140" s="86">
        <f t="shared" si="392"/>
        <v>0</v>
      </c>
      <c r="BC140" s="86">
        <f t="shared" si="392"/>
        <v>0</v>
      </c>
      <c r="BD140" s="86">
        <f t="shared" si="392"/>
        <v>0</v>
      </c>
      <c r="BE140" s="86">
        <f t="shared" si="392"/>
        <v>0</v>
      </c>
      <c r="BF140" s="86">
        <f t="shared" si="392"/>
        <v>0</v>
      </c>
      <c r="BG140" s="86">
        <f t="shared" si="392"/>
        <v>0</v>
      </c>
      <c r="BH140" s="86">
        <f t="shared" si="392"/>
        <v>0</v>
      </c>
      <c r="BI140" s="86">
        <f t="shared" si="392"/>
        <v>0</v>
      </c>
      <c r="BJ140" s="86">
        <f t="shared" si="392"/>
        <v>0</v>
      </c>
      <c r="BK140" s="86">
        <f t="shared" si="392"/>
        <v>0</v>
      </c>
      <c r="BL140" s="86">
        <f t="shared" si="392"/>
        <v>0</v>
      </c>
      <c r="BM140" s="86">
        <f t="shared" si="392"/>
        <v>10.027000000000001</v>
      </c>
      <c r="BN140" s="86">
        <f t="shared" si="392"/>
        <v>0</v>
      </c>
      <c r="BO140" s="86">
        <f t="shared" si="392"/>
        <v>0</v>
      </c>
      <c r="BP140" s="86">
        <f t="shared" si="392"/>
        <v>6.61</v>
      </c>
      <c r="BQ140" s="86">
        <f t="shared" si="392"/>
        <v>3.4170000000000003</v>
      </c>
      <c r="BR140" s="86">
        <f t="shared" si="392"/>
        <v>13.295999999999999</v>
      </c>
      <c r="BS140" s="86">
        <f t="shared" si="392"/>
        <v>0</v>
      </c>
      <c r="BT140" s="86">
        <f t="shared" si="392"/>
        <v>0</v>
      </c>
      <c r="BU140" s="86">
        <f t="shared" ref="BU140:BV140" si="393">BU141</f>
        <v>13.295999999999999</v>
      </c>
      <c r="BV140" s="86">
        <f t="shared" si="393"/>
        <v>0</v>
      </c>
      <c r="BW140" s="83" t="s">
        <v>187</v>
      </c>
    </row>
    <row r="141" spans="1:75" s="92" customFormat="1" ht="204" customHeight="1">
      <c r="A141" s="74" t="s">
        <v>280</v>
      </c>
      <c r="B141" s="75" t="s">
        <v>342</v>
      </c>
      <c r="C141" s="74" t="s">
        <v>253</v>
      </c>
      <c r="D141" s="88" t="s">
        <v>196</v>
      </c>
      <c r="E141" s="88">
        <v>2020</v>
      </c>
      <c r="F141" s="88">
        <v>2020</v>
      </c>
      <c r="G141" s="88">
        <v>2020</v>
      </c>
      <c r="H141" s="89" t="s">
        <v>187</v>
      </c>
      <c r="I141" s="89" t="s">
        <v>187</v>
      </c>
      <c r="J141" s="89" t="s">
        <v>187</v>
      </c>
      <c r="K141" s="89" t="s">
        <v>187</v>
      </c>
      <c r="L141" s="89" t="s">
        <v>187</v>
      </c>
      <c r="M141" s="89" t="s">
        <v>187</v>
      </c>
      <c r="N141" s="114" t="s">
        <v>187</v>
      </c>
      <c r="O141" s="90"/>
      <c r="P141" s="90" t="s">
        <v>187</v>
      </c>
      <c r="Q141" s="90" t="s">
        <v>187</v>
      </c>
      <c r="R141" s="90" t="s">
        <v>187</v>
      </c>
      <c r="S141" s="90" t="s">
        <v>187</v>
      </c>
      <c r="T141" s="91" t="s">
        <v>187</v>
      </c>
      <c r="U141" s="91" t="s">
        <v>187</v>
      </c>
      <c r="V141" s="91" t="s">
        <v>187</v>
      </c>
      <c r="W141" s="91" t="s">
        <v>187</v>
      </c>
      <c r="X141" s="91" t="s">
        <v>187</v>
      </c>
      <c r="Y141" s="90">
        <f>SUM(Z141:AC141)</f>
        <v>3.4170000000000003</v>
      </c>
      <c r="Z141" s="90"/>
      <c r="AA141" s="90"/>
      <c r="AB141" s="90"/>
      <c r="AC141" s="90">
        <f>(0.8475+2)*1.2</f>
        <v>3.4170000000000003</v>
      </c>
      <c r="AD141" s="90">
        <f>SUM(AE141:AH141)</f>
        <v>0</v>
      </c>
      <c r="AE141" s="90"/>
      <c r="AF141" s="90"/>
      <c r="AG141" s="90"/>
      <c r="AH141" s="90"/>
      <c r="AI141" s="90">
        <f>SUM(AJ141:AM141)</f>
        <v>6.61</v>
      </c>
      <c r="AJ141" s="90"/>
      <c r="AK141" s="90"/>
      <c r="AL141" s="90">
        <v>6.61</v>
      </c>
      <c r="AM141" s="90"/>
      <c r="AN141" s="90">
        <f>SUM(AO141:AR141)</f>
        <v>13.295999999999999</v>
      </c>
      <c r="AO141" s="90"/>
      <c r="AP141" s="90"/>
      <c r="AQ141" s="90">
        <f>6.686+6.61</f>
        <v>13.295999999999999</v>
      </c>
      <c r="AR141" s="90"/>
      <c r="AS141" s="90">
        <f>SUM(AT141:AW141)</f>
        <v>0</v>
      </c>
      <c r="AT141" s="90"/>
      <c r="AU141" s="90"/>
      <c r="AV141" s="90"/>
      <c r="AW141" s="90"/>
      <c r="AX141" s="90">
        <f>SUM(AY141:BB141)</f>
        <v>0</v>
      </c>
      <c r="AY141" s="90"/>
      <c r="AZ141" s="90"/>
      <c r="BA141" s="90"/>
      <c r="BB141" s="90"/>
      <c r="BC141" s="90"/>
      <c r="BD141" s="90"/>
      <c r="BE141" s="90"/>
      <c r="BF141" s="90"/>
      <c r="BG141" s="90"/>
      <c r="BH141" s="90"/>
      <c r="BI141" s="90"/>
      <c r="BJ141" s="90"/>
      <c r="BK141" s="90"/>
      <c r="BL141" s="90"/>
      <c r="BM141" s="90">
        <f>SUM(BN141:BQ141)</f>
        <v>10.027000000000001</v>
      </c>
      <c r="BN141" s="90">
        <f>Z141+AJ141</f>
        <v>0</v>
      </c>
      <c r="BO141" s="90">
        <f t="shared" ref="BO141:BQ141" si="394">AA141+AK141</f>
        <v>0</v>
      </c>
      <c r="BP141" s="90">
        <f t="shared" si="394"/>
        <v>6.61</v>
      </c>
      <c r="BQ141" s="90">
        <f t="shared" si="394"/>
        <v>3.4170000000000003</v>
      </c>
      <c r="BR141" s="90">
        <f>SUM(BS141:BV141)</f>
        <v>13.295999999999999</v>
      </c>
      <c r="BS141" s="90">
        <f>AE141+AO141+AT141+AY141+BD141+BI141</f>
        <v>0</v>
      </c>
      <c r="BT141" s="90">
        <f t="shared" ref="BT141:BV142" si="395">AF141+AP141+AU141+AZ141+BE141+BJ141</f>
        <v>0</v>
      </c>
      <c r="BU141" s="90">
        <f t="shared" si="395"/>
        <v>13.295999999999999</v>
      </c>
      <c r="BV141" s="90">
        <f t="shared" si="395"/>
        <v>0</v>
      </c>
      <c r="BW141" s="120" t="s">
        <v>365</v>
      </c>
    </row>
    <row r="142" spans="1:75" s="87" customFormat="1" ht="31.5" hidden="1" customHeight="1">
      <c r="A142" s="68" t="s">
        <v>105</v>
      </c>
      <c r="B142" s="72" t="s">
        <v>113</v>
      </c>
      <c r="C142" s="68" t="s">
        <v>185</v>
      </c>
      <c r="D142" s="83" t="s">
        <v>187</v>
      </c>
      <c r="E142" s="83" t="s">
        <v>187</v>
      </c>
      <c r="F142" s="83" t="s">
        <v>187</v>
      </c>
      <c r="G142" s="83" t="s">
        <v>187</v>
      </c>
      <c r="H142" s="84" t="s">
        <v>187</v>
      </c>
      <c r="I142" s="84" t="s">
        <v>187</v>
      </c>
      <c r="J142" s="84" t="s">
        <v>187</v>
      </c>
      <c r="K142" s="84" t="s">
        <v>187</v>
      </c>
      <c r="L142" s="84" t="s">
        <v>187</v>
      </c>
      <c r="M142" s="84" t="s">
        <v>187</v>
      </c>
      <c r="N142" s="106" t="s">
        <v>187</v>
      </c>
      <c r="O142" s="86">
        <f>SUM(P142:S142)</f>
        <v>0</v>
      </c>
      <c r="P142" s="86" t="s">
        <v>187</v>
      </c>
      <c r="Q142" s="86" t="s">
        <v>187</v>
      </c>
      <c r="R142" s="86" t="s">
        <v>187</v>
      </c>
      <c r="S142" s="86" t="s">
        <v>187</v>
      </c>
      <c r="T142" s="85" t="s">
        <v>187</v>
      </c>
      <c r="U142" s="85" t="s">
        <v>187</v>
      </c>
      <c r="V142" s="85" t="s">
        <v>187</v>
      </c>
      <c r="W142" s="85" t="s">
        <v>187</v>
      </c>
      <c r="X142" s="85" t="s">
        <v>187</v>
      </c>
      <c r="Y142" s="90">
        <f>SUM(Z142:AC142)</f>
        <v>0</v>
      </c>
      <c r="Z142" s="86"/>
      <c r="AA142" s="86"/>
      <c r="AB142" s="86"/>
      <c r="AC142" s="86"/>
      <c r="AD142" s="90">
        <f>SUM(AE142:AH142)</f>
        <v>0</v>
      </c>
      <c r="AE142" s="86"/>
      <c r="AF142" s="86"/>
      <c r="AG142" s="86"/>
      <c r="AH142" s="86"/>
      <c r="AI142" s="90">
        <f>SUM(AJ142:AM142)</f>
        <v>0</v>
      </c>
      <c r="AJ142" s="86"/>
      <c r="AK142" s="86"/>
      <c r="AL142" s="86"/>
      <c r="AM142" s="86"/>
      <c r="AN142" s="90">
        <f>SUM(AO142:AR142)</f>
        <v>0</v>
      </c>
      <c r="AO142" s="86"/>
      <c r="AP142" s="86"/>
      <c r="AQ142" s="86"/>
      <c r="AR142" s="86"/>
      <c r="AS142" s="90">
        <f>SUM(AT142:AW142)</f>
        <v>0</v>
      </c>
      <c r="AT142" s="86"/>
      <c r="AU142" s="86"/>
      <c r="AV142" s="86"/>
      <c r="AW142" s="86"/>
      <c r="AX142" s="90">
        <f>SUM(AY142:BB142)</f>
        <v>0</v>
      </c>
      <c r="AY142" s="86"/>
      <c r="AZ142" s="86"/>
      <c r="BA142" s="86"/>
      <c r="BB142" s="86"/>
      <c r="BC142" s="86"/>
      <c r="BD142" s="86"/>
      <c r="BE142" s="86"/>
      <c r="BF142" s="86"/>
      <c r="BG142" s="86"/>
      <c r="BH142" s="86"/>
      <c r="BI142" s="86"/>
      <c r="BJ142" s="86"/>
      <c r="BK142" s="86"/>
      <c r="BL142" s="86"/>
      <c r="BM142" s="90">
        <f>SUM(BN142:BQ142)</f>
        <v>0</v>
      </c>
      <c r="BN142" s="90">
        <f>Z142+AJ142</f>
        <v>0</v>
      </c>
      <c r="BO142" s="90">
        <f t="shared" ref="BO142" si="396">AA142+AK142</f>
        <v>0</v>
      </c>
      <c r="BP142" s="90">
        <f t="shared" ref="BP142" si="397">AB142+AL142</f>
        <v>0</v>
      </c>
      <c r="BQ142" s="90">
        <f t="shared" ref="BQ142" si="398">AC142+AM142</f>
        <v>0</v>
      </c>
      <c r="BR142" s="90">
        <f>SUM(BS142:BV142)</f>
        <v>0</v>
      </c>
      <c r="BS142" s="90">
        <f>AE142+AO142+AT142+AY142+BD142+BI142</f>
        <v>0</v>
      </c>
      <c r="BT142" s="90">
        <f t="shared" si="395"/>
        <v>0</v>
      </c>
      <c r="BU142" s="90">
        <f t="shared" si="395"/>
        <v>0</v>
      </c>
      <c r="BV142" s="90">
        <f t="shared" si="395"/>
        <v>0</v>
      </c>
      <c r="BW142" s="83" t="s">
        <v>187</v>
      </c>
    </row>
    <row r="143" spans="1:75" s="87" customFormat="1">
      <c r="A143" s="68" t="s">
        <v>106</v>
      </c>
      <c r="B143" s="72" t="s">
        <v>183</v>
      </c>
      <c r="C143" s="68" t="s">
        <v>185</v>
      </c>
      <c r="D143" s="83" t="s">
        <v>187</v>
      </c>
      <c r="E143" s="83" t="s">
        <v>187</v>
      </c>
      <c r="F143" s="83" t="s">
        <v>187</v>
      </c>
      <c r="G143" s="83" t="s">
        <v>187</v>
      </c>
      <c r="H143" s="84" t="s">
        <v>187</v>
      </c>
      <c r="I143" s="84" t="s">
        <v>187</v>
      </c>
      <c r="J143" s="84" t="s">
        <v>187</v>
      </c>
      <c r="K143" s="84" t="s">
        <v>187</v>
      </c>
      <c r="L143" s="84" t="s">
        <v>187</v>
      </c>
      <c r="M143" s="84" t="s">
        <v>187</v>
      </c>
      <c r="N143" s="106" t="s">
        <v>187</v>
      </c>
      <c r="O143" s="86">
        <f t="shared" ref="O143" si="399">SUM(O144,O145,O146)</f>
        <v>0</v>
      </c>
      <c r="P143" s="86" t="s">
        <v>187</v>
      </c>
      <c r="Q143" s="86" t="s">
        <v>187</v>
      </c>
      <c r="R143" s="86">
        <f t="shared" ref="R143:BT143" si="400">SUM(R144,R145,R146)</f>
        <v>15.610799999999999</v>
      </c>
      <c r="S143" s="86">
        <f t="shared" si="400"/>
        <v>15.610799999999999</v>
      </c>
      <c r="T143" s="85" t="s">
        <v>187</v>
      </c>
      <c r="U143" s="85" t="s">
        <v>187</v>
      </c>
      <c r="V143" s="85" t="s">
        <v>187</v>
      </c>
      <c r="W143" s="85" t="s">
        <v>187</v>
      </c>
      <c r="X143" s="85" t="s">
        <v>187</v>
      </c>
      <c r="Y143" s="86">
        <f t="shared" si="400"/>
        <v>0</v>
      </c>
      <c r="Z143" s="86">
        <f t="shared" si="400"/>
        <v>0</v>
      </c>
      <c r="AA143" s="86">
        <f t="shared" si="400"/>
        <v>0</v>
      </c>
      <c r="AB143" s="86">
        <f t="shared" si="400"/>
        <v>0</v>
      </c>
      <c r="AC143" s="86">
        <f t="shared" si="400"/>
        <v>0</v>
      </c>
      <c r="AD143" s="86">
        <f t="shared" si="400"/>
        <v>0</v>
      </c>
      <c r="AE143" s="86">
        <f t="shared" si="400"/>
        <v>0</v>
      </c>
      <c r="AF143" s="86">
        <f t="shared" si="400"/>
        <v>0</v>
      </c>
      <c r="AG143" s="86">
        <f t="shared" si="400"/>
        <v>0</v>
      </c>
      <c r="AH143" s="86">
        <f t="shared" si="400"/>
        <v>0</v>
      </c>
      <c r="AI143" s="86">
        <f t="shared" si="400"/>
        <v>0</v>
      </c>
      <c r="AJ143" s="86">
        <f t="shared" si="400"/>
        <v>0</v>
      </c>
      <c r="AK143" s="86">
        <f t="shared" si="400"/>
        <v>0</v>
      </c>
      <c r="AL143" s="86">
        <f t="shared" si="400"/>
        <v>0</v>
      </c>
      <c r="AM143" s="86">
        <f t="shared" si="400"/>
        <v>0</v>
      </c>
      <c r="AN143" s="86">
        <f t="shared" si="400"/>
        <v>37.794699999999999</v>
      </c>
      <c r="AO143" s="86">
        <f t="shared" si="400"/>
        <v>0</v>
      </c>
      <c r="AP143" s="86">
        <f t="shared" si="400"/>
        <v>0</v>
      </c>
      <c r="AQ143" s="86">
        <f t="shared" si="400"/>
        <v>0</v>
      </c>
      <c r="AR143" s="86">
        <f t="shared" si="400"/>
        <v>37.794699999999999</v>
      </c>
      <c r="AS143" s="86">
        <f t="shared" si="400"/>
        <v>37.58</v>
      </c>
      <c r="AT143" s="86">
        <f t="shared" si="400"/>
        <v>0</v>
      </c>
      <c r="AU143" s="86">
        <f t="shared" si="400"/>
        <v>0</v>
      </c>
      <c r="AV143" s="86">
        <f t="shared" si="400"/>
        <v>37.58</v>
      </c>
      <c r="AW143" s="86">
        <f t="shared" si="400"/>
        <v>0</v>
      </c>
      <c r="AX143" s="86">
        <f t="shared" si="400"/>
        <v>39.210999999999999</v>
      </c>
      <c r="AY143" s="86">
        <f t="shared" si="400"/>
        <v>0</v>
      </c>
      <c r="AZ143" s="86">
        <f t="shared" si="400"/>
        <v>0</v>
      </c>
      <c r="BA143" s="86">
        <f t="shared" si="400"/>
        <v>39.210999999999999</v>
      </c>
      <c r="BB143" s="86">
        <f t="shared" si="400"/>
        <v>0</v>
      </c>
      <c r="BC143" s="86">
        <f t="shared" si="400"/>
        <v>0</v>
      </c>
      <c r="BD143" s="86">
        <f t="shared" si="400"/>
        <v>0</v>
      </c>
      <c r="BE143" s="86">
        <f t="shared" si="400"/>
        <v>0</v>
      </c>
      <c r="BF143" s="86">
        <f t="shared" si="400"/>
        <v>0</v>
      </c>
      <c r="BG143" s="86">
        <f t="shared" si="400"/>
        <v>0</v>
      </c>
      <c r="BH143" s="86">
        <f t="shared" si="400"/>
        <v>0</v>
      </c>
      <c r="BI143" s="86">
        <f t="shared" si="400"/>
        <v>0</v>
      </c>
      <c r="BJ143" s="86">
        <f t="shared" si="400"/>
        <v>0</v>
      </c>
      <c r="BK143" s="86">
        <f t="shared" si="400"/>
        <v>0</v>
      </c>
      <c r="BL143" s="86">
        <f t="shared" si="400"/>
        <v>0</v>
      </c>
      <c r="BM143" s="86">
        <f t="shared" si="400"/>
        <v>0</v>
      </c>
      <c r="BN143" s="86">
        <f t="shared" si="400"/>
        <v>0</v>
      </c>
      <c r="BO143" s="86">
        <f t="shared" si="400"/>
        <v>0</v>
      </c>
      <c r="BP143" s="86">
        <f t="shared" si="400"/>
        <v>0</v>
      </c>
      <c r="BQ143" s="86">
        <f t="shared" si="400"/>
        <v>0</v>
      </c>
      <c r="BR143" s="86">
        <f t="shared" si="400"/>
        <v>114.5857</v>
      </c>
      <c r="BS143" s="86">
        <f t="shared" si="400"/>
        <v>0</v>
      </c>
      <c r="BT143" s="86">
        <f t="shared" si="400"/>
        <v>0</v>
      </c>
      <c r="BU143" s="86">
        <f t="shared" ref="BU143:BV143" si="401">SUM(BU144,BU145,BU146)</f>
        <v>76.790999999999997</v>
      </c>
      <c r="BV143" s="86">
        <f t="shared" si="401"/>
        <v>37.794699999999999</v>
      </c>
      <c r="BW143" s="83" t="s">
        <v>187</v>
      </c>
    </row>
    <row r="144" spans="1:75" s="92" customFormat="1" ht="151.5" customHeight="1">
      <c r="A144" s="74" t="s">
        <v>281</v>
      </c>
      <c r="B144" s="75" t="s">
        <v>254</v>
      </c>
      <c r="C144" s="74" t="s">
        <v>242</v>
      </c>
      <c r="D144" s="88" t="s">
        <v>196</v>
      </c>
      <c r="E144" s="93">
        <v>2022</v>
      </c>
      <c r="F144" s="93" t="s">
        <v>187</v>
      </c>
      <c r="G144" s="93">
        <v>2022</v>
      </c>
      <c r="H144" s="89" t="s">
        <v>187</v>
      </c>
      <c r="I144" s="89" t="s">
        <v>187</v>
      </c>
      <c r="J144" s="89" t="s">
        <v>187</v>
      </c>
      <c r="K144" s="89" t="s">
        <v>187</v>
      </c>
      <c r="L144" s="89" t="s">
        <v>187</v>
      </c>
      <c r="M144" s="89" t="s">
        <v>187</v>
      </c>
      <c r="N144" s="114" t="s">
        <v>187</v>
      </c>
      <c r="O144" s="90"/>
      <c r="P144" s="90" t="s">
        <v>187</v>
      </c>
      <c r="Q144" s="90" t="s">
        <v>187</v>
      </c>
      <c r="R144" s="90">
        <f>7.184*1.2</f>
        <v>8.6207999999999991</v>
      </c>
      <c r="S144" s="90">
        <f>R144</f>
        <v>8.6207999999999991</v>
      </c>
      <c r="T144" s="91" t="s">
        <v>187</v>
      </c>
      <c r="U144" s="91" t="s">
        <v>187</v>
      </c>
      <c r="V144" s="91" t="s">
        <v>187</v>
      </c>
      <c r="W144" s="91" t="s">
        <v>187</v>
      </c>
      <c r="X144" s="91" t="s">
        <v>187</v>
      </c>
      <c r="Y144" s="90">
        <f>SUM(Z144:AC144)</f>
        <v>0</v>
      </c>
      <c r="Z144" s="90"/>
      <c r="AA144" s="90"/>
      <c r="AB144" s="90"/>
      <c r="AC144" s="90"/>
      <c r="AD144" s="90">
        <f>SUM(AE144:AH144)</f>
        <v>0</v>
      </c>
      <c r="AE144" s="90"/>
      <c r="AF144" s="90"/>
      <c r="AG144" s="90"/>
      <c r="AH144" s="90"/>
      <c r="AI144" s="90">
        <f>SUM(AJ144:AM144)</f>
        <v>0</v>
      </c>
      <c r="AJ144" s="90"/>
      <c r="AK144" s="90"/>
      <c r="AL144" s="90"/>
      <c r="AM144" s="90"/>
      <c r="AN144" s="90">
        <f>SUM(AO144:AR144)</f>
        <v>0</v>
      </c>
      <c r="AO144" s="90"/>
      <c r="AP144" s="90"/>
      <c r="AQ144" s="90"/>
      <c r="AR144" s="90"/>
      <c r="AS144" s="90">
        <f>SUM(AT144:AW144)</f>
        <v>0</v>
      </c>
      <c r="AT144" s="90"/>
      <c r="AU144" s="90"/>
      <c r="AV144" s="90"/>
      <c r="AW144" s="90"/>
      <c r="AX144" s="90">
        <f>SUM(AY144:BB144)</f>
        <v>8.6210000000000004</v>
      </c>
      <c r="AY144" s="90"/>
      <c r="AZ144" s="90"/>
      <c r="BA144" s="90">
        <f>8.621</f>
        <v>8.6210000000000004</v>
      </c>
      <c r="BB144" s="90"/>
      <c r="BC144" s="90"/>
      <c r="BD144" s="90"/>
      <c r="BE144" s="90"/>
      <c r="BF144" s="90"/>
      <c r="BG144" s="90"/>
      <c r="BH144" s="90"/>
      <c r="BI144" s="90"/>
      <c r="BJ144" s="90"/>
      <c r="BK144" s="90"/>
      <c r="BL144" s="90"/>
      <c r="BM144" s="90">
        <f>SUM(BN144:BQ144)</f>
        <v>0</v>
      </c>
      <c r="BN144" s="90">
        <f>Z144+AJ144</f>
        <v>0</v>
      </c>
      <c r="BO144" s="90">
        <f t="shared" ref="BO144:BQ144" si="402">AA144+AK144</f>
        <v>0</v>
      </c>
      <c r="BP144" s="90">
        <f t="shared" si="402"/>
        <v>0</v>
      </c>
      <c r="BQ144" s="90">
        <f t="shared" si="402"/>
        <v>0</v>
      </c>
      <c r="BR144" s="90">
        <f>SUM(BS144:BV144)</f>
        <v>8.6210000000000004</v>
      </c>
      <c r="BS144" s="90">
        <f>AE144+AO144+AT144+AY144+BD144+BI144</f>
        <v>0</v>
      </c>
      <c r="BT144" s="90">
        <f t="shared" ref="BT144:BV146" si="403">AF144+AP144+AU144+AZ144+BE144+BJ144</f>
        <v>0</v>
      </c>
      <c r="BU144" s="90">
        <f t="shared" si="403"/>
        <v>8.6210000000000004</v>
      </c>
      <c r="BV144" s="90">
        <f t="shared" si="403"/>
        <v>0</v>
      </c>
      <c r="BW144" s="120" t="s">
        <v>366</v>
      </c>
    </row>
    <row r="145" spans="1:75" s="92" customFormat="1" ht="153" customHeight="1">
      <c r="A145" s="74" t="s">
        <v>282</v>
      </c>
      <c r="B145" s="75" t="s">
        <v>255</v>
      </c>
      <c r="C145" s="74" t="s">
        <v>393</v>
      </c>
      <c r="D145" s="88" t="s">
        <v>196</v>
      </c>
      <c r="E145" s="93">
        <v>2021</v>
      </c>
      <c r="F145" s="93" t="s">
        <v>187</v>
      </c>
      <c r="G145" s="93">
        <v>2021</v>
      </c>
      <c r="H145" s="89" t="s">
        <v>187</v>
      </c>
      <c r="I145" s="89" t="s">
        <v>187</v>
      </c>
      <c r="J145" s="89" t="s">
        <v>187</v>
      </c>
      <c r="K145" s="89" t="s">
        <v>187</v>
      </c>
      <c r="L145" s="89" t="s">
        <v>187</v>
      </c>
      <c r="M145" s="89" t="s">
        <v>187</v>
      </c>
      <c r="N145" s="114" t="s">
        <v>187</v>
      </c>
      <c r="O145" s="90"/>
      <c r="P145" s="90" t="s">
        <v>187</v>
      </c>
      <c r="Q145" s="90" t="s">
        <v>187</v>
      </c>
      <c r="R145" s="90">
        <f>5.825*1.2</f>
        <v>6.99</v>
      </c>
      <c r="S145" s="90">
        <f>R145</f>
        <v>6.99</v>
      </c>
      <c r="T145" s="91" t="s">
        <v>187</v>
      </c>
      <c r="U145" s="91" t="s">
        <v>187</v>
      </c>
      <c r="V145" s="91" t="s">
        <v>187</v>
      </c>
      <c r="W145" s="91" t="s">
        <v>187</v>
      </c>
      <c r="X145" s="91" t="s">
        <v>187</v>
      </c>
      <c r="Y145" s="90">
        <f t="shared" ref="Y145:Y146" si="404">SUM(Z145:AC145)</f>
        <v>0</v>
      </c>
      <c r="Z145" s="90"/>
      <c r="AA145" s="90"/>
      <c r="AB145" s="90"/>
      <c r="AC145" s="90"/>
      <c r="AD145" s="90">
        <f t="shared" ref="AD145:AD146" si="405">SUM(AE145:AH145)</f>
        <v>0</v>
      </c>
      <c r="AE145" s="90"/>
      <c r="AF145" s="90"/>
      <c r="AG145" s="90"/>
      <c r="AH145" s="90"/>
      <c r="AI145" s="90">
        <f t="shared" ref="AI145:AI146" si="406">SUM(AJ145:AM145)</f>
        <v>0</v>
      </c>
      <c r="AJ145" s="90"/>
      <c r="AK145" s="90"/>
      <c r="AL145" s="90"/>
      <c r="AM145" s="90"/>
      <c r="AN145" s="90">
        <f t="shared" ref="AN145:AN146" si="407">SUM(AO145:AR145)</f>
        <v>0</v>
      </c>
      <c r="AO145" s="90"/>
      <c r="AP145" s="90"/>
      <c r="AQ145" s="90"/>
      <c r="AR145" s="90"/>
      <c r="AS145" s="90">
        <f t="shared" ref="AS145:AS146" si="408">SUM(AT145:AW145)</f>
        <v>6.99</v>
      </c>
      <c r="AT145" s="90"/>
      <c r="AU145" s="90"/>
      <c r="AV145" s="90">
        <v>6.99</v>
      </c>
      <c r="AW145" s="90"/>
      <c r="AX145" s="90">
        <f t="shared" ref="AX145:AX146" si="409">SUM(AY145:BB145)</f>
        <v>0</v>
      </c>
      <c r="AY145" s="90"/>
      <c r="AZ145" s="90"/>
      <c r="BA145" s="90"/>
      <c r="BB145" s="90"/>
      <c r="BC145" s="90"/>
      <c r="BD145" s="90"/>
      <c r="BE145" s="90"/>
      <c r="BF145" s="90"/>
      <c r="BG145" s="90"/>
      <c r="BH145" s="90"/>
      <c r="BI145" s="90"/>
      <c r="BJ145" s="90"/>
      <c r="BK145" s="90"/>
      <c r="BL145" s="90"/>
      <c r="BM145" s="90">
        <f t="shared" ref="BM145:BM146" si="410">SUM(BN145:BQ145)</f>
        <v>0</v>
      </c>
      <c r="BN145" s="90">
        <f t="shared" ref="BN145:BN146" si="411">Z145+AJ145</f>
        <v>0</v>
      </c>
      <c r="BO145" s="90">
        <f t="shared" ref="BO145:BO146" si="412">AA145+AK145</f>
        <v>0</v>
      </c>
      <c r="BP145" s="90">
        <f t="shared" ref="BP145:BP146" si="413">AB145+AL145</f>
        <v>0</v>
      </c>
      <c r="BQ145" s="90">
        <f t="shared" ref="BQ145:BQ146" si="414">AC145+AM145</f>
        <v>0</v>
      </c>
      <c r="BR145" s="90">
        <f t="shared" ref="BR145:BR146" si="415">SUM(BS145:BV145)</f>
        <v>6.99</v>
      </c>
      <c r="BS145" s="90">
        <f t="shared" ref="BS145:BS146" si="416">AE145+AO145+AT145+AY145+BD145+BI145</f>
        <v>0</v>
      </c>
      <c r="BT145" s="90">
        <f t="shared" si="403"/>
        <v>0</v>
      </c>
      <c r="BU145" s="90">
        <f t="shared" si="403"/>
        <v>6.99</v>
      </c>
      <c r="BV145" s="90">
        <f t="shared" si="403"/>
        <v>0</v>
      </c>
      <c r="BW145" s="120" t="s">
        <v>366</v>
      </c>
    </row>
    <row r="146" spans="1:75" s="92" customFormat="1" ht="60.75" customHeight="1">
      <c r="A146" s="74" t="s">
        <v>283</v>
      </c>
      <c r="B146" s="75" t="s">
        <v>256</v>
      </c>
      <c r="C146" s="74" t="s">
        <v>247</v>
      </c>
      <c r="D146" s="88" t="s">
        <v>196</v>
      </c>
      <c r="E146" s="93">
        <v>2020</v>
      </c>
      <c r="F146" s="93" t="s">
        <v>187</v>
      </c>
      <c r="G146" s="93">
        <v>2022</v>
      </c>
      <c r="H146" s="89" t="s">
        <v>187</v>
      </c>
      <c r="I146" s="89" t="s">
        <v>187</v>
      </c>
      <c r="J146" s="89" t="s">
        <v>187</v>
      </c>
      <c r="K146" s="89" t="s">
        <v>187</v>
      </c>
      <c r="L146" s="89" t="s">
        <v>187</v>
      </c>
      <c r="M146" s="89" t="s">
        <v>187</v>
      </c>
      <c r="N146" s="114" t="s">
        <v>187</v>
      </c>
      <c r="O146" s="90"/>
      <c r="P146" s="90" t="s">
        <v>187</v>
      </c>
      <c r="Q146" s="90" t="s">
        <v>187</v>
      </c>
      <c r="R146" s="90" t="s">
        <v>187</v>
      </c>
      <c r="S146" s="90" t="s">
        <v>187</v>
      </c>
      <c r="T146" s="91" t="s">
        <v>187</v>
      </c>
      <c r="U146" s="91" t="s">
        <v>187</v>
      </c>
      <c r="V146" s="91" t="s">
        <v>187</v>
      </c>
      <c r="W146" s="91" t="s">
        <v>187</v>
      </c>
      <c r="X146" s="91" t="s">
        <v>187</v>
      </c>
      <c r="Y146" s="90">
        <f t="shared" si="404"/>
        <v>0</v>
      </c>
      <c r="Z146" s="90"/>
      <c r="AA146" s="90"/>
      <c r="AB146" s="90"/>
      <c r="AC146" s="90"/>
      <c r="AD146" s="90">
        <f t="shared" si="405"/>
        <v>0</v>
      </c>
      <c r="AE146" s="90"/>
      <c r="AF146" s="90"/>
      <c r="AG146" s="90"/>
      <c r="AH146" s="90"/>
      <c r="AI146" s="90">
        <f t="shared" si="406"/>
        <v>0</v>
      </c>
      <c r="AJ146" s="90"/>
      <c r="AK146" s="90"/>
      <c r="AL146" s="90"/>
      <c r="AM146" s="90"/>
      <c r="AN146" s="90">
        <f t="shared" si="407"/>
        <v>37.794699999999999</v>
      </c>
      <c r="AO146" s="90"/>
      <c r="AP146" s="90"/>
      <c r="AQ146" s="90"/>
      <c r="AR146" s="90">
        <v>37.794699999999999</v>
      </c>
      <c r="AS146" s="90">
        <f t="shared" si="408"/>
        <v>30.59</v>
      </c>
      <c r="AT146" s="90"/>
      <c r="AU146" s="90"/>
      <c r="AV146" s="90">
        <v>30.59</v>
      </c>
      <c r="AW146" s="90"/>
      <c r="AX146" s="90">
        <f t="shared" si="409"/>
        <v>30.59</v>
      </c>
      <c r="AY146" s="90"/>
      <c r="AZ146" s="90"/>
      <c r="BA146" s="90">
        <v>30.59</v>
      </c>
      <c r="BB146" s="90"/>
      <c r="BC146" s="90">
        <f>SUM(BD146:BG146)</f>
        <v>0</v>
      </c>
      <c r="BD146" s="90"/>
      <c r="BE146" s="90"/>
      <c r="BF146" s="90"/>
      <c r="BG146" s="90"/>
      <c r="BH146" s="90">
        <f>SUM(BI146:BL146)</f>
        <v>0</v>
      </c>
      <c r="BI146" s="90"/>
      <c r="BJ146" s="90"/>
      <c r="BK146" s="90"/>
      <c r="BL146" s="90"/>
      <c r="BM146" s="90">
        <f t="shared" si="410"/>
        <v>0</v>
      </c>
      <c r="BN146" s="90">
        <f t="shared" si="411"/>
        <v>0</v>
      </c>
      <c r="BO146" s="90">
        <f t="shared" si="412"/>
        <v>0</v>
      </c>
      <c r="BP146" s="90">
        <f t="shared" si="413"/>
        <v>0</v>
      </c>
      <c r="BQ146" s="90">
        <f t="shared" si="414"/>
        <v>0</v>
      </c>
      <c r="BR146" s="90">
        <f t="shared" si="415"/>
        <v>98.974699999999999</v>
      </c>
      <c r="BS146" s="90">
        <f t="shared" si="416"/>
        <v>0</v>
      </c>
      <c r="BT146" s="90">
        <f t="shared" si="403"/>
        <v>0</v>
      </c>
      <c r="BU146" s="90">
        <f t="shared" si="403"/>
        <v>61.18</v>
      </c>
      <c r="BV146" s="90">
        <f t="shared" si="403"/>
        <v>37.794699999999999</v>
      </c>
      <c r="BW146" s="120" t="s">
        <v>327</v>
      </c>
    </row>
    <row r="147" spans="1:75" s="34" customFormat="1">
      <c r="A147" s="31" t="s">
        <v>49</v>
      </c>
      <c r="B147" s="96" t="s">
        <v>184</v>
      </c>
      <c r="C147" s="31" t="s">
        <v>185</v>
      </c>
      <c r="D147" s="33" t="s">
        <v>187</v>
      </c>
      <c r="E147" s="33" t="s">
        <v>187</v>
      </c>
      <c r="F147" s="33" t="str">
        <f t="shared" ref="F147" si="417">F148</f>
        <v>нд</v>
      </c>
      <c r="G147" s="33" t="s">
        <v>187</v>
      </c>
      <c r="H147" s="33" t="s">
        <v>187</v>
      </c>
      <c r="I147" s="33" t="s">
        <v>187</v>
      </c>
      <c r="J147" s="33" t="s">
        <v>187</v>
      </c>
      <c r="K147" s="33" t="s">
        <v>187</v>
      </c>
      <c r="L147" s="33" t="s">
        <v>187</v>
      </c>
      <c r="M147" s="33" t="s">
        <v>187</v>
      </c>
      <c r="N147" s="108" t="s">
        <v>187</v>
      </c>
      <c r="O147" s="48">
        <f t="shared" ref="O147" si="418">O148</f>
        <v>0.114</v>
      </c>
      <c r="P147" s="48" t="s">
        <v>187</v>
      </c>
      <c r="Q147" s="48" t="s">
        <v>187</v>
      </c>
      <c r="R147" s="48" t="str">
        <f t="shared" ref="R147:AM147" si="419">R148</f>
        <v>нд</v>
      </c>
      <c r="S147" s="48" t="str">
        <f t="shared" si="419"/>
        <v>нд</v>
      </c>
      <c r="T147" s="33" t="s">
        <v>187</v>
      </c>
      <c r="U147" s="33" t="s">
        <v>187</v>
      </c>
      <c r="V147" s="33" t="s">
        <v>187</v>
      </c>
      <c r="W147" s="33" t="s">
        <v>187</v>
      </c>
      <c r="X147" s="33" t="s">
        <v>187</v>
      </c>
      <c r="Y147" s="48">
        <f t="shared" si="419"/>
        <v>0</v>
      </c>
      <c r="Z147" s="48">
        <f t="shared" si="419"/>
        <v>0</v>
      </c>
      <c r="AA147" s="48">
        <f t="shared" si="419"/>
        <v>0</v>
      </c>
      <c r="AB147" s="48">
        <f t="shared" si="419"/>
        <v>0</v>
      </c>
      <c r="AC147" s="48">
        <f t="shared" si="419"/>
        <v>0</v>
      </c>
      <c r="AD147" s="48">
        <f t="shared" si="419"/>
        <v>0.114</v>
      </c>
      <c r="AE147" s="48">
        <f t="shared" si="419"/>
        <v>0</v>
      </c>
      <c r="AF147" s="48">
        <f t="shared" si="419"/>
        <v>0</v>
      </c>
      <c r="AG147" s="48">
        <f t="shared" si="419"/>
        <v>0.114</v>
      </c>
      <c r="AH147" s="48">
        <f t="shared" si="419"/>
        <v>0</v>
      </c>
      <c r="AI147" s="48">
        <f t="shared" si="419"/>
        <v>0</v>
      </c>
      <c r="AJ147" s="48">
        <f t="shared" si="419"/>
        <v>0</v>
      </c>
      <c r="AK147" s="48">
        <f t="shared" si="419"/>
        <v>0</v>
      </c>
      <c r="AL147" s="48">
        <f t="shared" si="419"/>
        <v>0</v>
      </c>
      <c r="AM147" s="48">
        <f t="shared" si="419"/>
        <v>0</v>
      </c>
      <c r="AN147" s="48">
        <f>AN148+AN149</f>
        <v>0.96</v>
      </c>
      <c r="AO147" s="48">
        <f t="shared" ref="AO147:BV147" si="420">AO148+AO149</f>
        <v>0</v>
      </c>
      <c r="AP147" s="48">
        <f t="shared" si="420"/>
        <v>0</v>
      </c>
      <c r="AQ147" s="48">
        <f t="shared" si="420"/>
        <v>0.96</v>
      </c>
      <c r="AR147" s="48">
        <f t="shared" si="420"/>
        <v>0</v>
      </c>
      <c r="AS147" s="48">
        <f t="shared" si="420"/>
        <v>0.3</v>
      </c>
      <c r="AT147" s="48">
        <f t="shared" si="420"/>
        <v>0</v>
      </c>
      <c r="AU147" s="48">
        <f t="shared" si="420"/>
        <v>0</v>
      </c>
      <c r="AV147" s="48">
        <f t="shared" si="420"/>
        <v>0.3</v>
      </c>
      <c r="AW147" s="48">
        <f t="shared" si="420"/>
        <v>0</v>
      </c>
      <c r="AX147" s="48">
        <f t="shared" si="420"/>
        <v>0.3</v>
      </c>
      <c r="AY147" s="48">
        <f t="shared" si="420"/>
        <v>0</v>
      </c>
      <c r="AZ147" s="48">
        <f t="shared" si="420"/>
        <v>0</v>
      </c>
      <c r="BA147" s="48">
        <f t="shared" si="420"/>
        <v>0.3</v>
      </c>
      <c r="BB147" s="48">
        <f t="shared" si="420"/>
        <v>0</v>
      </c>
      <c r="BC147" s="48">
        <f t="shared" si="420"/>
        <v>0</v>
      </c>
      <c r="BD147" s="48">
        <f t="shared" si="420"/>
        <v>0</v>
      </c>
      <c r="BE147" s="48">
        <f t="shared" si="420"/>
        <v>0</v>
      </c>
      <c r="BF147" s="48">
        <f t="shared" si="420"/>
        <v>0</v>
      </c>
      <c r="BG147" s="48">
        <f t="shared" si="420"/>
        <v>0</v>
      </c>
      <c r="BH147" s="48">
        <f t="shared" si="420"/>
        <v>0</v>
      </c>
      <c r="BI147" s="48">
        <f t="shared" si="420"/>
        <v>0</v>
      </c>
      <c r="BJ147" s="48">
        <f t="shared" si="420"/>
        <v>0</v>
      </c>
      <c r="BK147" s="48">
        <f t="shared" si="420"/>
        <v>0</v>
      </c>
      <c r="BL147" s="48">
        <f t="shared" si="420"/>
        <v>0</v>
      </c>
      <c r="BM147" s="48">
        <f t="shared" si="420"/>
        <v>0</v>
      </c>
      <c r="BN147" s="48">
        <f t="shared" si="420"/>
        <v>0</v>
      </c>
      <c r="BO147" s="48">
        <f t="shared" si="420"/>
        <v>0</v>
      </c>
      <c r="BP147" s="48">
        <f t="shared" si="420"/>
        <v>0</v>
      </c>
      <c r="BQ147" s="48">
        <f t="shared" si="420"/>
        <v>0</v>
      </c>
      <c r="BR147" s="48">
        <f t="shared" si="420"/>
        <v>1.6739999999999999</v>
      </c>
      <c r="BS147" s="48">
        <f t="shared" si="420"/>
        <v>0</v>
      </c>
      <c r="BT147" s="48">
        <f t="shared" si="420"/>
        <v>0</v>
      </c>
      <c r="BU147" s="48">
        <f t="shared" si="420"/>
        <v>1.6739999999999999</v>
      </c>
      <c r="BV147" s="48">
        <f t="shared" si="420"/>
        <v>0</v>
      </c>
      <c r="BW147" s="33" t="s">
        <v>187</v>
      </c>
    </row>
    <row r="148" spans="1:75" s="82" customFormat="1" ht="60" customHeight="1">
      <c r="A148" s="32" t="s">
        <v>284</v>
      </c>
      <c r="B148" s="97" t="s">
        <v>257</v>
      </c>
      <c r="C148" s="32" t="s">
        <v>258</v>
      </c>
      <c r="D148" s="80" t="s">
        <v>202</v>
      </c>
      <c r="E148" s="80">
        <v>2019</v>
      </c>
      <c r="F148" s="80" t="s">
        <v>187</v>
      </c>
      <c r="G148" s="80">
        <v>2020</v>
      </c>
      <c r="H148" s="80" t="s">
        <v>187</v>
      </c>
      <c r="I148" s="80" t="s">
        <v>187</v>
      </c>
      <c r="J148" s="80" t="s">
        <v>187</v>
      </c>
      <c r="K148" s="80" t="s">
        <v>187</v>
      </c>
      <c r="L148" s="80" t="s">
        <v>187</v>
      </c>
      <c r="M148" s="80" t="s">
        <v>187</v>
      </c>
      <c r="N148" s="115" t="s">
        <v>187</v>
      </c>
      <c r="O148" s="81">
        <v>0.114</v>
      </c>
      <c r="P148" s="81" t="s">
        <v>187</v>
      </c>
      <c r="Q148" s="81" t="s">
        <v>187</v>
      </c>
      <c r="R148" s="81" t="s">
        <v>187</v>
      </c>
      <c r="S148" s="81" t="s">
        <v>187</v>
      </c>
      <c r="T148" s="80" t="s">
        <v>187</v>
      </c>
      <c r="U148" s="80" t="s">
        <v>187</v>
      </c>
      <c r="V148" s="80" t="s">
        <v>187</v>
      </c>
      <c r="W148" s="80" t="s">
        <v>187</v>
      </c>
      <c r="X148" s="80" t="s">
        <v>187</v>
      </c>
      <c r="Y148" s="81">
        <f>SUM(Z148:AC148)</f>
        <v>0</v>
      </c>
      <c r="Z148" s="81"/>
      <c r="AA148" s="81"/>
      <c r="AB148" s="81"/>
      <c r="AC148" s="81"/>
      <c r="AD148" s="81">
        <f>SUM(AE148:AH148)</f>
        <v>0.114</v>
      </c>
      <c r="AE148" s="81"/>
      <c r="AF148" s="81"/>
      <c r="AG148" s="81">
        <v>0.114</v>
      </c>
      <c r="AH148" s="81"/>
      <c r="AI148" s="81">
        <f>SUM(AJ148:AM148)</f>
        <v>0</v>
      </c>
      <c r="AJ148" s="81"/>
      <c r="AK148" s="81"/>
      <c r="AL148" s="81"/>
      <c r="AM148" s="81"/>
      <c r="AN148" s="81">
        <f>SUM(AO148:AR148)</f>
        <v>0.96</v>
      </c>
      <c r="AO148" s="81"/>
      <c r="AP148" s="81"/>
      <c r="AQ148" s="81">
        <v>0.96</v>
      </c>
      <c r="AR148" s="81"/>
      <c r="AS148" s="81">
        <f>SUM(AT148:AW148)</f>
        <v>0</v>
      </c>
      <c r="AT148" s="81"/>
      <c r="AU148" s="81"/>
      <c r="AV148" s="81"/>
      <c r="AW148" s="81"/>
      <c r="AX148" s="81">
        <f>SUM(AY148:BB148)</f>
        <v>0</v>
      </c>
      <c r="AY148" s="81"/>
      <c r="AZ148" s="81"/>
      <c r="BA148" s="81"/>
      <c r="BB148" s="81"/>
      <c r="BC148" s="81"/>
      <c r="BD148" s="81"/>
      <c r="BE148" s="81"/>
      <c r="BF148" s="81"/>
      <c r="BG148" s="81"/>
      <c r="BH148" s="81"/>
      <c r="BI148" s="81"/>
      <c r="BJ148" s="81"/>
      <c r="BK148" s="81"/>
      <c r="BL148" s="81"/>
      <c r="BM148" s="81">
        <f>SUM(BN148:BQ148)</f>
        <v>0</v>
      </c>
      <c r="BN148" s="81">
        <f>Z148+AJ148</f>
        <v>0</v>
      </c>
      <c r="BO148" s="81">
        <f t="shared" ref="BO148:BQ148" si="421">AA148+AK148</f>
        <v>0</v>
      </c>
      <c r="BP148" s="81">
        <f t="shared" si="421"/>
        <v>0</v>
      </c>
      <c r="BQ148" s="81">
        <f t="shared" si="421"/>
        <v>0</v>
      </c>
      <c r="BR148" s="81">
        <f>SUM(BS148:BV148)</f>
        <v>1.0740000000000001</v>
      </c>
      <c r="BS148" s="81">
        <f>AE148+AO148+AT148+AY148+BD148+BI148</f>
        <v>0</v>
      </c>
      <c r="BT148" s="81">
        <f t="shared" ref="BT148:BU148" si="422">AF148+AP148+AU148+AZ148+BE148+BJ148</f>
        <v>0</v>
      </c>
      <c r="BU148" s="81">
        <f t="shared" si="422"/>
        <v>1.0740000000000001</v>
      </c>
      <c r="BV148" s="81">
        <f>AH148+AR148+AW148+BB148+BG148+BL148</f>
        <v>0</v>
      </c>
      <c r="BW148" s="116" t="s">
        <v>367</v>
      </c>
    </row>
    <row r="149" spans="1:75" ht="25.5" customHeight="1">
      <c r="A149" s="32" t="s">
        <v>354</v>
      </c>
      <c r="B149" s="97" t="s">
        <v>355</v>
      </c>
      <c r="C149" s="32" t="s">
        <v>356</v>
      </c>
      <c r="D149" s="80" t="s">
        <v>202</v>
      </c>
      <c r="E149" s="80">
        <v>2021</v>
      </c>
      <c r="F149" s="80" t="s">
        <v>187</v>
      </c>
      <c r="G149" s="80">
        <v>2022</v>
      </c>
      <c r="H149" s="80" t="s">
        <v>187</v>
      </c>
      <c r="I149" s="80" t="s">
        <v>187</v>
      </c>
      <c r="J149" s="80" t="s">
        <v>187</v>
      </c>
      <c r="K149" s="80" t="s">
        <v>187</v>
      </c>
      <c r="L149" s="80" t="s">
        <v>187</v>
      </c>
      <c r="M149" s="80" t="s">
        <v>187</v>
      </c>
      <c r="N149" s="115" t="s">
        <v>187</v>
      </c>
      <c r="O149" s="81">
        <v>0</v>
      </c>
      <c r="P149" s="81" t="s">
        <v>187</v>
      </c>
      <c r="Q149" s="81" t="s">
        <v>187</v>
      </c>
      <c r="R149" s="81" t="s">
        <v>187</v>
      </c>
      <c r="S149" s="81" t="s">
        <v>187</v>
      </c>
      <c r="T149" s="80" t="s">
        <v>187</v>
      </c>
      <c r="U149" s="80" t="s">
        <v>187</v>
      </c>
      <c r="V149" s="80" t="s">
        <v>187</v>
      </c>
      <c r="W149" s="80" t="s">
        <v>187</v>
      </c>
      <c r="X149" s="80" t="s">
        <v>187</v>
      </c>
      <c r="Y149" s="81">
        <f>SUM(Z149:AC149)</f>
        <v>0</v>
      </c>
      <c r="Z149" s="81"/>
      <c r="AA149" s="81"/>
      <c r="AB149" s="81"/>
      <c r="AC149" s="81"/>
      <c r="AD149" s="81">
        <f>SUM(AE149:AH149)</f>
        <v>0</v>
      </c>
      <c r="AE149" s="81"/>
      <c r="AF149" s="81"/>
      <c r="AG149" s="81"/>
      <c r="AH149" s="81"/>
      <c r="AI149" s="81">
        <f>SUM(AJ149:AM149)</f>
        <v>0</v>
      </c>
      <c r="AJ149" s="81"/>
      <c r="AK149" s="81"/>
      <c r="AL149" s="81"/>
      <c r="AM149" s="81"/>
      <c r="AN149" s="81">
        <f>SUM(AO149:AR149)</f>
        <v>0</v>
      </c>
      <c r="AO149" s="81"/>
      <c r="AP149" s="81"/>
      <c r="AQ149" s="81"/>
      <c r="AR149" s="81"/>
      <c r="AS149" s="81">
        <f>SUM(AT149:AW149)</f>
        <v>0.3</v>
      </c>
      <c r="AT149" s="81"/>
      <c r="AU149" s="81"/>
      <c r="AV149" s="81">
        <v>0.3</v>
      </c>
      <c r="AW149" s="81"/>
      <c r="AX149" s="81">
        <f>SUM(AY149:BB149)</f>
        <v>0.3</v>
      </c>
      <c r="AY149" s="81"/>
      <c r="AZ149" s="81"/>
      <c r="BA149" s="81">
        <v>0.3</v>
      </c>
      <c r="BB149" s="81"/>
      <c r="BC149" s="81"/>
      <c r="BD149" s="81"/>
      <c r="BE149" s="81"/>
      <c r="BF149" s="81"/>
      <c r="BG149" s="81"/>
      <c r="BH149" s="81"/>
      <c r="BI149" s="81"/>
      <c r="BJ149" s="81"/>
      <c r="BK149" s="81"/>
      <c r="BL149" s="81"/>
      <c r="BM149" s="81">
        <f>SUM(BN149:BQ149)</f>
        <v>0</v>
      </c>
      <c r="BN149" s="81">
        <f>Z149+AJ149</f>
        <v>0</v>
      </c>
      <c r="BO149" s="81">
        <f t="shared" ref="BO149" si="423">AA149+AK149</f>
        <v>0</v>
      </c>
      <c r="BP149" s="81">
        <f t="shared" ref="BP149" si="424">AB149+AL149</f>
        <v>0</v>
      </c>
      <c r="BQ149" s="81">
        <f t="shared" ref="BQ149" si="425">AC149+AM149</f>
        <v>0</v>
      </c>
      <c r="BR149" s="81">
        <f>SUM(BS149:BV149)</f>
        <v>0.6</v>
      </c>
      <c r="BS149" s="81">
        <f>AE149+AO149+AT149+AY149+BD149+BI149</f>
        <v>0</v>
      </c>
      <c r="BT149" s="81">
        <f t="shared" ref="BT149" si="426">AF149+AP149+AU149+AZ149+BE149+BJ149</f>
        <v>0</v>
      </c>
      <c r="BU149" s="81">
        <f t="shared" ref="BU149" si="427">AG149+AQ149+AV149+BA149+BF149+BK149</f>
        <v>0.6</v>
      </c>
      <c r="BV149" s="81">
        <f>AH149+AR149+AW149+BB149+BG149+BL149</f>
        <v>0</v>
      </c>
      <c r="BW149" s="116" t="s">
        <v>368</v>
      </c>
    </row>
    <row r="150" spans="1:75">
      <c r="B150" s="98"/>
    </row>
    <row r="151" spans="1:75">
      <c r="B151" s="99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46"/>
      <c r="O151" s="16"/>
      <c r="P151" s="54"/>
      <c r="Q151" s="54"/>
      <c r="R151" s="16"/>
      <c r="S151" s="16"/>
      <c r="T151" s="16"/>
      <c r="U151" s="16"/>
    </row>
  </sheetData>
  <mergeCells count="41">
    <mergeCell ref="BW117:BW118"/>
    <mergeCell ref="A10:X10"/>
    <mergeCell ref="A11:X11"/>
    <mergeCell ref="A12:X12"/>
    <mergeCell ref="A14:A16"/>
    <mergeCell ref="B14:B16"/>
    <mergeCell ref="C14:C16"/>
    <mergeCell ref="D14:D16"/>
    <mergeCell ref="E14:E16"/>
    <mergeCell ref="BH15:BL15"/>
    <mergeCell ref="F14:G15"/>
    <mergeCell ref="H14:M14"/>
    <mergeCell ref="P14:S14"/>
    <mergeCell ref="P15:Q15"/>
    <mergeCell ref="R15:S15"/>
    <mergeCell ref="O14:O16"/>
    <mergeCell ref="A9:X9"/>
    <mergeCell ref="A4:X4"/>
    <mergeCell ref="A5:X5"/>
    <mergeCell ref="A6:X6"/>
    <mergeCell ref="A7:X7"/>
    <mergeCell ref="A8:X8"/>
    <mergeCell ref="H15:J15"/>
    <mergeCell ref="K15:M15"/>
    <mergeCell ref="Y15:AC15"/>
    <mergeCell ref="AD15:AH15"/>
    <mergeCell ref="N14:N16"/>
    <mergeCell ref="T14:U15"/>
    <mergeCell ref="V14:X15"/>
    <mergeCell ref="Y14:AH14"/>
    <mergeCell ref="BW57:BW61"/>
    <mergeCell ref="BR15:BV15"/>
    <mergeCell ref="BC15:BG15"/>
    <mergeCell ref="AS14:BV14"/>
    <mergeCell ref="BW14:BW16"/>
    <mergeCell ref="AI14:AR14"/>
    <mergeCell ref="AI15:AM15"/>
    <mergeCell ref="AN15:AR15"/>
    <mergeCell ref="AS15:AW15"/>
    <mergeCell ref="BM15:BQ15"/>
    <mergeCell ref="AX15:BB15"/>
  </mergeCells>
  <printOptions horizontalCentered="1"/>
  <pageMargins left="0.28000000000000003" right="0.32" top="0.74803149606299213" bottom="0.74803149606299213" header="0.31496062992125984" footer="0.31496062992125984"/>
  <pageSetup paperSize="9" scale="29" fitToWidth="2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</vt:lpstr>
      <vt:lpstr>'2'!Область_печати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User</cp:lastModifiedBy>
  <cp:lastPrinted>2020-03-24T22:40:09Z</cp:lastPrinted>
  <dcterms:created xsi:type="dcterms:W3CDTF">2009-07-27T10:10:26Z</dcterms:created>
  <dcterms:modified xsi:type="dcterms:W3CDTF">2020-04-01T22:35:02Z</dcterms:modified>
</cp:coreProperties>
</file>